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admin\Desktop\РЧ 25\Для согласования с МК25\"/>
    </mc:Choice>
  </mc:AlternateContent>
  <xr:revisionPtr revIDLastSave="0" documentId="8_{3847B6C0-6A5C-427B-AC38-7979BF1E8D59}" xr6:coauthVersionLast="45" xr6:coauthVersionMax="45" xr10:uidLastSave="{00000000-0000-0000-0000-000000000000}"/>
  <bookViews>
    <workbookView xWindow="-120" yWindow="-120" windowWidth="24240" windowHeight="13140" activeTab="2" xr2:uid="{00000000-000D-0000-FFFF-FFFF00000000}"/>
  </bookViews>
  <sheets>
    <sheet name="Информация о Чемпионате" sheetId="8" r:id="rId1"/>
    <sheet name="Общая инфраструктура" sheetId="4" r:id="rId2"/>
    <sheet name="Рабочее место конкурсантов" sheetId="1" r:id="rId3"/>
    <sheet name="Расходные материалы" sheetId="5" r:id="rId4"/>
    <sheet name="Личный инструмент участника" sheetId="7" r:id="rId5"/>
  </sheets>
  <calcPr calcId="18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7" i="1" l="1"/>
  <c r="G86" i="1" l="1"/>
  <c r="G85" i="1"/>
  <c r="G84" i="1"/>
  <c r="G42" i="1"/>
  <c r="G41" i="1"/>
  <c r="G32" i="1"/>
  <c r="G31" i="1"/>
  <c r="G77" i="4"/>
  <c r="G68" i="4"/>
  <c r="G65" i="4"/>
  <c r="G64" i="4"/>
  <c r="G51" i="4"/>
  <c r="G46" i="4"/>
  <c r="A5" i="7" l="1"/>
  <c r="A3" i="7"/>
  <c r="A5" i="5"/>
  <c r="C15" i="1"/>
  <c r="C14" i="1"/>
  <c r="C13" i="1"/>
  <c r="C12" i="1"/>
  <c r="G11" i="1"/>
  <c r="E11" i="1"/>
  <c r="C11" i="1"/>
  <c r="G10" i="1"/>
  <c r="E10" i="1"/>
  <c r="C10" i="1"/>
  <c r="C9" i="1"/>
  <c r="D8" i="1"/>
  <c r="C7" i="1"/>
  <c r="A5" i="1"/>
  <c r="A3" i="1"/>
  <c r="A3" i="4"/>
  <c r="A5" i="4"/>
  <c r="C11" i="4"/>
  <c r="D8" i="4"/>
  <c r="C7" i="4"/>
  <c r="C12" i="4"/>
  <c r="G10" i="4"/>
  <c r="E10" i="4"/>
  <c r="C10" i="4"/>
  <c r="G11" i="4"/>
  <c r="E11" i="4"/>
  <c r="C13" i="4"/>
  <c r="C14" i="4"/>
  <c r="C15" i="4"/>
  <c r="C9" i="4"/>
</calcChain>
</file>

<file path=xl/sharedStrings.xml><?xml version="1.0" encoding="utf-8"?>
<sst xmlns="http://schemas.openxmlformats.org/spreadsheetml/2006/main" count="1332" uniqueCount="431">
  <si>
    <t>шт</t>
  </si>
  <si>
    <t>Охрана труда</t>
  </si>
  <si>
    <t>Кулер 19 л (холодная/горячая вода)</t>
  </si>
  <si>
    <t>Огнетушитель</t>
  </si>
  <si>
    <t>Аптечка</t>
  </si>
  <si>
    <t>Итоговое количество</t>
  </si>
  <si>
    <t>Единица измерения</t>
  </si>
  <si>
    <t>Количество</t>
  </si>
  <si>
    <t>Вид</t>
  </si>
  <si>
    <t>Краткие (рамочные) технические характеристики</t>
  </si>
  <si>
    <t xml:space="preserve">Наименование </t>
  </si>
  <si>
    <t>№</t>
  </si>
  <si>
    <t>Охрана труда и техника безопасности</t>
  </si>
  <si>
    <t>Мебель</t>
  </si>
  <si>
    <t>Оборудование IT</t>
  </si>
  <si>
    <t>Ноутбук</t>
  </si>
  <si>
    <t xml:space="preserve">Интернет : Подключение  ноутбуков к беспроводному интернету (с возможностью подключения к проводному интернету) 	</t>
  </si>
  <si>
    <t xml:space="preserve">Требования к обеспечению зоны (коммуникации, площадь, сети, количество рабочих мест и др.): </t>
  </si>
  <si>
    <t xml:space="preserve">шт ( на 1 раб.место) </t>
  </si>
  <si>
    <t>Оборудование</t>
  </si>
  <si>
    <t>ПРОЕКТ</t>
  </si>
  <si>
    <t>Рекомендации представителей индустрии (указывается конкретное оборудование)</t>
  </si>
  <si>
    <t>Основная информация о конкурсной площадке:</t>
  </si>
  <si>
    <t>Мусорная корзина</t>
  </si>
  <si>
    <t>Рабочее место Конкурсанта (основное оборудование, вспомогательное оборудование, инструмент (по количеству рабочих мест)</t>
  </si>
  <si>
    <t>Рабочее место Конкурсанта (расходные материалы по количеству конкурсантов)</t>
  </si>
  <si>
    <t>Расходные материалы на всех конкурсантов и экспертов</t>
  </si>
  <si>
    <t>Личный инструмент конкурсанта</t>
  </si>
  <si>
    <t xml:space="preserve">Примечание </t>
  </si>
  <si>
    <t>МФУ</t>
  </si>
  <si>
    <t>Площадь зоны: не менее 12 кв.м.</t>
  </si>
  <si>
    <t>Подведение/ отведение ГХВС (при необходимости) : не требуется</t>
  </si>
  <si>
    <t>Подведение сжатого воздуха (при необходимости): не требуется</t>
  </si>
  <si>
    <t>Площадь зоны: не менее 13 кв.м.</t>
  </si>
  <si>
    <t>Стеллаж</t>
  </si>
  <si>
    <t>уп</t>
  </si>
  <si>
    <t>Общая зона конкурсной площадки (оборудование, инструмент, мебель)</t>
  </si>
  <si>
    <t>Комната Конкурсантов (оборудование, инструмент, мебель) (по количеству конкурсантов)</t>
  </si>
  <si>
    <t>Комната Экспертов (включая комнату Главного эксперта) (оборудование, инструмент, мебель) (по количеству экспертов)</t>
  </si>
  <si>
    <t xml:space="preserve">Количество конкурсантов (команд): </t>
  </si>
  <si>
    <t xml:space="preserve">Количество рабочих мест: </t>
  </si>
  <si>
    <t>Субъект РФ</t>
  </si>
  <si>
    <t>Компетенция</t>
  </si>
  <si>
    <t>Даты проведения</t>
  </si>
  <si>
    <t>Главный эксперт</t>
  </si>
  <si>
    <t>Телефон ГЭ</t>
  </si>
  <si>
    <t>Технический эксперт</t>
  </si>
  <si>
    <t>Телефон ТЭ</t>
  </si>
  <si>
    <t>Количество конкурсантов (команд)</t>
  </si>
  <si>
    <t>Количество рабочих мест</t>
  </si>
  <si>
    <t>Электронная почта ГЭ</t>
  </si>
  <si>
    <t>Электронная почта ТЭ</t>
  </si>
  <si>
    <t>Базовая организация расположения конкурсной площадки</t>
  </si>
  <si>
    <r>
      <t>Адрес базовой организации:</t>
    </r>
    <r>
      <rPr>
        <b/>
        <sz val="12"/>
        <color rgb="FFFF0000"/>
        <rFont val="Times New Roman"/>
        <family val="1"/>
        <charset val="204"/>
      </rPr>
      <t xml:space="preserve"> </t>
    </r>
  </si>
  <si>
    <t xml:space="preserve">Даты проведения: </t>
  </si>
  <si>
    <t xml:space="preserve">Количество экспертов (в т.ч. с главным экспертом): </t>
  </si>
  <si>
    <t xml:space="preserve">Технический эксперт: </t>
  </si>
  <si>
    <r>
      <t>Главный эксперт:</t>
    </r>
    <r>
      <rPr>
        <b/>
        <sz val="12"/>
        <color rgb="FFFF0000"/>
        <rFont val="Times New Roman"/>
        <family val="1"/>
        <charset val="204"/>
      </rPr>
      <t xml:space="preserve"> </t>
    </r>
  </si>
  <si>
    <t>Субъект Российской Федерации:</t>
  </si>
  <si>
    <r>
      <t>Освещение:</t>
    </r>
    <r>
      <rPr>
        <sz val="11"/>
        <color rgb="FFFF0000"/>
        <rFont val="Times New Roman"/>
        <family val="1"/>
        <charset val="204"/>
      </rPr>
      <t xml:space="preserve"> Допустимо верхнее искусственное освещение</t>
    </r>
    <r>
      <rPr>
        <sz val="11"/>
        <rFont val="Times New Roman"/>
        <family val="1"/>
        <charset val="204"/>
      </rPr>
      <t xml:space="preserve"> ( не менее </t>
    </r>
    <r>
      <rPr>
        <sz val="11"/>
        <color rgb="FFFF0000"/>
        <rFont val="Times New Roman"/>
        <family val="1"/>
        <charset val="204"/>
      </rPr>
      <t>___</t>
    </r>
    <r>
      <rPr>
        <sz val="11"/>
        <rFont val="Times New Roman"/>
        <family val="1"/>
        <charset val="204"/>
      </rPr>
      <t xml:space="preserve"> люкс) </t>
    </r>
  </si>
  <si>
    <r>
      <t xml:space="preserve">Электричество: </t>
    </r>
    <r>
      <rPr>
        <sz val="11"/>
        <color rgb="FFFF0000"/>
        <rFont val="Times New Roman"/>
        <family val="1"/>
        <charset val="204"/>
      </rPr>
      <t>___</t>
    </r>
    <r>
      <rPr>
        <sz val="11"/>
        <rFont val="Times New Roman"/>
        <family val="1"/>
        <charset val="204"/>
      </rPr>
      <t xml:space="preserve"> подключения к сети  по (220 Вольт и 380 Вольт)	</t>
    </r>
  </si>
  <si>
    <r>
      <t xml:space="preserve">Контур заземления для электропитания и сети слаботочных подключений (при необходимости) : </t>
    </r>
    <r>
      <rPr>
        <sz val="11"/>
        <color rgb="FFFF0000"/>
        <rFont val="Times New Roman"/>
        <family val="1"/>
        <charset val="204"/>
      </rPr>
      <t>не требуется</t>
    </r>
  </si>
  <si>
    <r>
      <t xml:space="preserve">Покрытие пола: </t>
    </r>
    <r>
      <rPr>
        <sz val="11"/>
        <color rgb="FFFF0000"/>
        <rFont val="Times New Roman"/>
        <family val="1"/>
        <charset val="204"/>
      </rPr>
      <t>ковролин  -</t>
    </r>
    <r>
      <rPr>
        <sz val="11"/>
        <rFont val="Times New Roman"/>
        <family val="1"/>
        <charset val="204"/>
      </rPr>
      <t xml:space="preserve"> </t>
    </r>
    <r>
      <rPr>
        <sz val="11"/>
        <color rgb="FFFF0000"/>
        <rFont val="Times New Roman"/>
        <family val="1"/>
        <charset val="204"/>
      </rPr>
      <t>___</t>
    </r>
    <r>
      <rPr>
        <sz val="11"/>
        <rFont val="Times New Roman"/>
        <family val="1"/>
        <charset val="204"/>
      </rPr>
      <t xml:space="preserve"> м2 на всю зону</t>
    </r>
  </si>
  <si>
    <r>
      <t>Подведение/ отведение ГХВС (при необходимости):</t>
    </r>
    <r>
      <rPr>
        <sz val="11"/>
        <color theme="1"/>
        <rFont val="Times New Roman"/>
        <family val="1"/>
        <charset val="204"/>
      </rPr>
      <t xml:space="preserve"> не требуется</t>
    </r>
  </si>
  <si>
    <r>
      <t xml:space="preserve">Подведение сжатого воздуха (при необходимости): </t>
    </r>
    <r>
      <rPr>
        <sz val="11"/>
        <color theme="1"/>
        <rFont val="Times New Roman"/>
        <family val="1"/>
        <charset val="204"/>
      </rPr>
      <t>не требуется</t>
    </r>
  </si>
  <si>
    <r>
      <t>Освещение:</t>
    </r>
    <r>
      <rPr>
        <sz val="11"/>
        <color rgb="FFFF0000"/>
        <rFont val="Times New Roman"/>
        <family val="1"/>
        <charset val="204"/>
      </rPr>
      <t xml:space="preserve"> Допустимо верхнее искусственное освещение</t>
    </r>
    <r>
      <rPr>
        <sz val="11"/>
        <rFont val="Times New Roman"/>
        <family val="1"/>
        <charset val="204"/>
      </rPr>
      <t xml:space="preserve"> ( не менее </t>
    </r>
    <r>
      <rPr>
        <sz val="11"/>
        <color rgb="FFFF0000"/>
        <rFont val="Times New Roman"/>
        <family val="1"/>
        <charset val="204"/>
      </rPr>
      <t>___</t>
    </r>
    <r>
      <rPr>
        <sz val="11"/>
        <rFont val="Times New Roman"/>
        <family val="1"/>
        <charset val="204"/>
      </rPr>
      <t xml:space="preserve"> люкс)</t>
    </r>
  </si>
  <si>
    <t>Базовая организация расположения конкурсной площадки:</t>
  </si>
  <si>
    <t>Инфраструктурный лист для оснащения конкурсной площадки</t>
  </si>
  <si>
    <t>по компетенции</t>
  </si>
  <si>
    <t>Наименование этапа Чемпионата</t>
  </si>
  <si>
    <t>Адрес конкурсной площадки</t>
  </si>
  <si>
    <t>Количество экспертов (в т.ч. с ГЭ)</t>
  </si>
  <si>
    <t>Микрофонная радиосистема с двумя микрофонами. 2 комплекта батареек на каждый передатчик</t>
  </si>
  <si>
    <t>Гарантированный радиус действия системы не менее 50м</t>
  </si>
  <si>
    <t>оборудование</t>
  </si>
  <si>
    <t>Если акустика помещения позволяет слышать актеров и конкурсантов отчетливо и без помех, то данная позиция необязательна</t>
  </si>
  <si>
    <t>Микрофонная радиосистема с головным микрофоном и карманным передатчиком 2 комплекта батареек на каждый передатчик</t>
  </si>
  <si>
    <t>Акустическая система комплект</t>
  </si>
  <si>
    <t>1 колонка мощностью 500 Вт, стойка под колонку, готовый кабель для подключения к микшеру не менее 5 м.</t>
  </si>
  <si>
    <t>Микшерный пульт</t>
  </si>
  <si>
    <t>Не менее 4 микрофонных входов</t>
  </si>
  <si>
    <t>Стол письменный</t>
  </si>
  <si>
    <t>(800*600*750 мм. ЛДСП).</t>
  </si>
  <si>
    <t>мебель</t>
  </si>
  <si>
    <t>В одной цветовой гамме со стойкой администратора</t>
  </si>
  <si>
    <t>Офисный стул</t>
  </si>
  <si>
    <t>(Ширина: 54 Глубина: 61 Высота: 80)</t>
  </si>
  <si>
    <t>Для конкурсантов и экспертов компатриотов во время проведения брифинга, во время проедения чемпионата для жюри, волонтеров, компатриотов, зрителей</t>
  </si>
  <si>
    <t>600х850х743 мм</t>
  </si>
  <si>
    <t>При вместительности 1 модуля 1 чел. Возможна замена письменными столами в количестве необходимом для размещения участников</t>
  </si>
  <si>
    <t>Офисный стул </t>
  </si>
  <si>
    <t>На один больше чем участников</t>
  </si>
  <si>
    <t>Зеркало </t>
  </si>
  <si>
    <t>В полный рост напольное/настенное</t>
  </si>
  <si>
    <t>Запираемый шкафчик (локер)</t>
  </si>
  <si>
    <t>Ширина :300мм Глубина :500мм Высота :1830мм</t>
  </si>
  <si>
    <t>Согласно количеству конкурсантов. Наличие позиции не обязательно при возможности безопасного хранения одежды и личных вещей конкурсантов в данном или ином помещении</t>
  </si>
  <si>
    <t>10 л.</t>
  </si>
  <si>
    <t>Огнетушитель углекислотный</t>
  </si>
  <si>
    <t>Возможна замена на бутилированную питьевую воду в свободном доступе</t>
  </si>
  <si>
    <t>Ноутбук </t>
  </si>
  <si>
    <t>4 GB ОЗУ, 1 GB видеокарта, 500 Gb жесткий диск, Windows 7/8/9/10 Microsoft Office</t>
  </si>
  <si>
    <t>Манипулятор типа мышь</t>
  </si>
  <si>
    <t>Бесроводная лазерная</t>
  </si>
  <si>
    <t>Печать, копирование, сканирование (РЕСУРС НЕ МЕНЕЕ 20000 СТР./МЕС.)</t>
  </si>
  <si>
    <t>Запасной картридж для МФУ</t>
  </si>
  <si>
    <t>Не менее 2000 стр.</t>
  </si>
  <si>
    <t>Флэш-накопитель</t>
  </si>
  <si>
    <t>не менее 2GB</t>
  </si>
  <si>
    <t>Кресло офисное</t>
  </si>
  <si>
    <t>на колесах с подлокотниками
синяя или серая обивка
расчитанные на вес не менее 100 кг.</t>
  </si>
  <si>
    <t>(ШхГхВ) 2000х500х2000
металлический,
5 полок</t>
  </si>
  <si>
    <t>наличие стеллажа актуально при отсутствии достаточного пространства для раскладывания и хранения ведомостей оценки</t>
  </si>
  <si>
    <t>Согласно количеству экспертов. Наличие позиции не обязательно при возможности безопасного хранения одежды и личных вещей экспертов в данном или ином помещении</t>
  </si>
  <si>
    <t>Комната Актеров</t>
  </si>
  <si>
    <t>-</t>
  </si>
  <si>
    <t>модуль</t>
  </si>
  <si>
    <t>Чемодан</t>
  </si>
  <si>
    <t>60 литров, на колесах</t>
  </si>
  <si>
    <t>Фактические характеристики могут отличаться</t>
  </si>
  <si>
    <t>Сумка дорожная (ручная кладь)</t>
  </si>
  <si>
    <t>до 30 литров</t>
  </si>
  <si>
    <t>Согласно количеству актеров. Наличие позиции не обязательно при возможности безопасного хранения одежды и личных вещей экспертов в данном или ином помещении</t>
  </si>
  <si>
    <r>
      <t xml:space="preserve">Складское помещение </t>
    </r>
    <r>
      <rPr>
        <b/>
        <sz val="11"/>
        <color rgb="FFFF0000"/>
        <rFont val="Times New Roman"/>
        <family val="1"/>
        <charset val="204"/>
      </rPr>
      <t>не требуется</t>
    </r>
    <r>
      <rPr>
        <b/>
        <sz val="11"/>
        <rFont val="Times New Roman"/>
        <family val="1"/>
        <charset val="204"/>
      </rPr>
      <t xml:space="preserve"> </t>
    </r>
  </si>
  <si>
    <t>4 GB ОЗУ, 1 GB видеокарта, 500 Gb жесткий диск, Windows 7/8/9/10</t>
  </si>
  <si>
    <t>Характеристики рекомендованые, фактические характеристики могут отличаться (по числу участников)</t>
  </si>
  <si>
    <t>Проводная/беспроводная</t>
  </si>
  <si>
    <t>Принтер</t>
  </si>
  <si>
    <t>Черно-белая печать</t>
  </si>
  <si>
    <t>Печать заданий, выполненных участниками; необходимо подключение к ноутбукам по сети/либо печать с флеш карты/отдельный ноутбук для коммутации с принтером</t>
  </si>
  <si>
    <t>Таймер</t>
  </si>
  <si>
    <t>Обратный отчет, часы, минуты, секунды. Настенный.</t>
  </si>
  <si>
    <t xml:space="preserve">Оборудование </t>
  </si>
  <si>
    <t>Размер таймера зависит от размеров помещения. Каждый конкурсант со своего рабочего места должен хорошо видеть количество оставшегося времени.</t>
  </si>
  <si>
    <t>не менее 2 GB</t>
  </si>
  <si>
    <t>Офисный пакет приложений. </t>
  </si>
  <si>
    <t>Работа с текстами, электронными таблицами, базами данных</t>
  </si>
  <si>
    <t>программное обеспечение</t>
  </si>
  <si>
    <t>Стол письменный </t>
  </si>
  <si>
    <t>800*600*750 мм. ЛДСП</t>
  </si>
  <si>
    <t>Ширина: 54 Глубина: 61 Высота: 80</t>
  </si>
  <si>
    <t>Наушники противошумные</t>
  </si>
  <si>
    <t>от 30 до 40 Дб.</t>
  </si>
  <si>
    <t>согласно количеству конкурсантов, данная позиция необходима при наличии в близости от площадки источников умеренных, средних и сильных шумов.</t>
  </si>
  <si>
    <t xml:space="preserve">Кулер </t>
  </si>
  <si>
    <t>19 л (холодная/горячая вода)</t>
  </si>
  <si>
    <t>Набор первой медицинской помощи</t>
  </si>
  <si>
    <t>Коллективная для работников, комплектация согласно Приказу Минздравсоцразвития РФ № 169н</t>
  </si>
  <si>
    <t>Для удобства поиска позиции при закупке можно указывать "Аптечка первой помощи, приказ № 169н"</t>
  </si>
  <si>
    <t>Спецодежда, спецобувь</t>
  </si>
  <si>
    <t>конкурсант привозит с собой</t>
  </si>
  <si>
    <t>Характеристики рекомендованые, фактические характеристики могут отличаться</t>
  </si>
  <si>
    <t>Сервер для размещения системы управления гостиницей</t>
  </si>
  <si>
    <t>Intel(R) Core(TM) i7-8700 CPU @ 3.20GHz</t>
  </si>
  <si>
    <t>*ПРИ НЕОБХОДИМОСТИ. Характеристики рекомендованные, фактические характеристики могут отличаться.</t>
  </si>
  <si>
    <t>печать, копирование, сканирование (РЕСУРС НЕ МЕНЕЕ 20000 СТР./МЕС.)</t>
  </si>
  <si>
    <t>Терминал для платежных карт</t>
  </si>
  <si>
    <t>Функции: осуществление операций с платежными картами</t>
  </si>
  <si>
    <t>Возможно использование неработающего устройства</t>
  </si>
  <si>
    <t>Телефон</t>
  </si>
  <si>
    <t>Радиотелефон на подставке</t>
  </si>
  <si>
    <t>Возможно использование неработающего устройства, реальные звонки не осуществляются</t>
  </si>
  <si>
    <t>ЖК панель</t>
  </si>
  <si>
    <t>Не менее 42", интерфейс HDMI</t>
  </si>
  <si>
    <t>Мобильная стойка под жк панель</t>
  </si>
  <si>
    <t>Соответствие по типу крепления и нагрузке с выбранной ЖК панелью; регулируемая по высоте</t>
  </si>
  <si>
    <t>Кабель HDMI</t>
  </si>
  <si>
    <t>Не менее 5 м.</t>
  </si>
  <si>
    <t>Денежный кассовый ящик</t>
  </si>
  <si>
    <t>Минимум 5 отделений</t>
  </si>
  <si>
    <t>Бокс для подвесных папок</t>
  </si>
  <si>
    <t>Для папок размера А4</t>
  </si>
  <si>
    <t>Подвесная папка/регистратура</t>
  </si>
  <si>
    <t>Размер А4</t>
  </si>
  <si>
    <t>Мини-сейф</t>
  </si>
  <si>
    <t>Высота: 170мм, Глубина: 230мм, Ширина: 260мм</t>
  </si>
  <si>
    <t>Детектор денежных купюр</t>
  </si>
  <si>
    <t>Просмотровый или автоматический</t>
  </si>
  <si>
    <t>Устройство для имитации телефонного звонка</t>
  </si>
  <si>
    <t>Имитация телефонного звонка</t>
  </si>
  <si>
    <t>Обратный отсчет, часы, минуты, секунды. Настольный</t>
  </si>
  <si>
    <t>Размещается на стойке администратора в поле зрения конкурсанта</t>
  </si>
  <si>
    <t>Ключи-карта для электронных замков</t>
  </si>
  <si>
    <t>Магнитная пластиковая</t>
  </si>
  <si>
    <t>Кейхолдер</t>
  </si>
  <si>
    <t>Плотная бумага, карман для карты-ключа</t>
  </si>
  <si>
    <t>СИСТЕМА УПРАВЛЕНИЯ ГОСТИНИЦЕЙ (АСУ)</t>
  </si>
  <si>
    <t>Opera, Fidelio или аналоги. Доступ к специализированному программному обеспечению (ПО) необходимо предоставить конкурсантам не менее, чем за 15 дней до начала соревновательной части. Доступ к ПО необходимо обеспечить в формате 24/7. На площадке необходим сцециалист, способный установить и настроить ПО. "Отель.База для редактирования" используется только в исключительных случаях по согласованию заместителем менеджера компетенции по Региональной ветке чемпионатов</t>
  </si>
  <si>
    <t>Стойка администратора</t>
  </si>
  <si>
    <t>(ШхГхВ) 2200х600х1200 (высота рабочего стола стойки 950). Предусмотрен интегрированный Бокс для подвесных папок* (подвесная папка/регистратура, размер А4)</t>
  </si>
  <si>
    <t>необходимо наличие полок, ящиков, выдвижной пластиковой картотеки (*Бокс для подвесных папок может быть отдельным оборудованием стойки) Остальные размеры и окончательная конфигурация согласовывается в ГЭ после определения исполнителя заказа и представленных им моделей и их комплектаций</t>
  </si>
  <si>
    <t>Кресло для гостиной</t>
  </si>
  <si>
    <t>Внутренняя ширина сиденья: 450ммГлубина сиденья: 400ммВысота спинки: 470мм, Макс. статическая нагрузка, кг: 100</t>
  </si>
  <si>
    <t>В одной цветовой (или сочетающейся) гамме со стойкой администратора; размеры рекомендованые, фактические размеры могут отличаться</t>
  </si>
  <si>
    <t>Стол журнальный</t>
  </si>
  <si>
    <t>стекло прозрачное/металл, 1075х677х510 мм)</t>
  </si>
  <si>
    <t>Шкаф стеллаж для документов полузакрытый</t>
  </si>
  <si>
    <t>(ШхГхВ) 802x432x1975 мм</t>
  </si>
  <si>
    <t>Цветочная композиция из декоративных цветов</t>
  </si>
  <si>
    <t>Не менее 25 см в высоту</t>
  </si>
  <si>
    <t>шт.</t>
  </si>
  <si>
    <t>Оформление и декор стойки регистрации</t>
  </si>
  <si>
    <t>Зонт -трость</t>
  </si>
  <si>
    <t>Диаметр купола: 104см;Длина в сложенном виде: 89см</t>
  </si>
  <si>
    <t>Подставка для зонтов</t>
  </si>
  <si>
    <t>Округлой или прямоугольной формы Высота: 450мм, Глубина:250мм Ширина:250мм</t>
  </si>
  <si>
    <t>Витрина для сувениров</t>
  </si>
  <si>
    <t>напольная</t>
  </si>
  <si>
    <t>Сувениры</t>
  </si>
  <si>
    <t>Любые сувениры, отражающие региональные промыслы/ремесла, символика региона, творчество региональных мастеров, популярные в регионе сувениры и т.д.</t>
  </si>
  <si>
    <t>Торшер напольный</t>
  </si>
  <si>
    <t>металл/пластик, высота 1500 мм.</t>
  </si>
  <si>
    <t>Стойка напольная для газет и журналов</t>
  </si>
  <si>
    <t>Напольная/навесная</t>
  </si>
  <si>
    <t>Журналы и газеты</t>
  </si>
  <si>
    <t>Актуальные местные и федеральные издания</t>
  </si>
  <si>
    <t>Часы настенные</t>
  </si>
  <si>
    <t>Диаметр: приблизительно 28 см</t>
  </si>
  <si>
    <t>Размеры рекомендованые, фактические размеры могут отличастьсявсе; часы одинаковые. корпус серебристый металлик, циферблат белый</t>
  </si>
  <si>
    <t>Комплект из 5 табличек под часы с названиями городов London, New-York, Tokyo, Moscow, город проведения чемпионата</t>
  </si>
  <si>
    <t>Размер таблички 20x7 см</t>
  </si>
  <si>
    <t>Цвет табличек серебристый металлик, цвет шрифта черный</t>
  </si>
  <si>
    <t>Платформа/подставка для участника</t>
  </si>
  <si>
    <t>Длина не менее 1 м., ширина не менее 60 см., высота от 15 до 25 см</t>
  </si>
  <si>
    <t>Необходима при наличии конкурсантов низкого роста</t>
  </si>
  <si>
    <t>1. Зона для работ предусмотренных в вариативном модуле №…..   (__ рабочих мест)  - дополнительно не требуется</t>
  </si>
  <si>
    <t>Папки с кольцами</t>
  </si>
  <si>
    <t>для бумаг формата А4, не менее 10 отделений</t>
  </si>
  <si>
    <t>расходные материалы</t>
  </si>
  <si>
    <t>_</t>
  </si>
  <si>
    <t>Бумага для орг. техники (формат А4)</t>
  </si>
  <si>
    <t>уп (500л)</t>
  </si>
  <si>
    <t>Лотки для бумаг</t>
  </si>
  <si>
    <t>для бумаги А4, горизонтальные 4 отделения</t>
  </si>
  <si>
    <t>Стикеры</t>
  </si>
  <si>
    <t>Блок 100 ЛИСТОВ</t>
  </si>
  <si>
    <t>Блок для записей 90x90x90 мм белый</t>
  </si>
  <si>
    <t>90x90x90 мм белый</t>
  </si>
  <si>
    <t>Файлы </t>
  </si>
  <si>
    <t>А4, 100 шт в уп.</t>
  </si>
  <si>
    <t>Коробка скрепок</t>
  </si>
  <si>
    <t>33 мм. 100 шт.</t>
  </si>
  <si>
    <t>Карандаш (механический)</t>
  </si>
  <si>
    <t>HB</t>
  </si>
  <si>
    <t>Ластик</t>
  </si>
  <si>
    <t>42x19x12 мм</t>
  </si>
  <si>
    <t>Конверт</t>
  </si>
  <si>
    <t>110*220</t>
  </si>
  <si>
    <t>Подушка для смачивания пальцев</t>
  </si>
  <si>
    <t>20 мл.</t>
  </si>
  <si>
    <t>Синяя</t>
  </si>
  <si>
    <t>Органайзер для канцтоваров</t>
  </si>
  <si>
    <t>Отделения для ручек, ножниц, степлера, скрепок, скоб</t>
  </si>
  <si>
    <t>Набор имитационных денежных купюр достоинством 5000, 1000, 500, 100, 50 </t>
  </si>
  <si>
    <t>Купюры бумажные матовые</t>
  </si>
  <si>
    <t>24 цвета</t>
  </si>
  <si>
    <t>Пюпитр в виде дощечки с зажимом </t>
  </si>
  <si>
    <t>для бумаги А4</t>
  </si>
  <si>
    <t>Набор табличек с цифрами</t>
  </si>
  <si>
    <t>цифры 0,1,2,3, наличие ручки</t>
  </si>
  <si>
    <t>Ножницы канцелярские </t>
  </si>
  <si>
    <t>215 мм.</t>
  </si>
  <si>
    <t>Скобы для степлера, упаковка 1000 шт</t>
  </si>
  <si>
    <t>размер 26/6 </t>
  </si>
  <si>
    <t>Степлер</t>
  </si>
  <si>
    <t>Количество пробиваемых листов:22лист, скобы 26/6, Наличие антистеплера, Глубина закладки бумаги: 60мм</t>
  </si>
  <si>
    <t>Ручки шариковые</t>
  </si>
  <si>
    <t>Цвет синий</t>
  </si>
  <si>
    <t>Блокноты</t>
  </si>
  <si>
    <t>А6, 30 листов, в клетку</t>
  </si>
  <si>
    <t>НЕТ</t>
  </si>
  <si>
    <r>
      <t xml:space="preserve">Площадь зоны: </t>
    </r>
    <r>
      <rPr>
        <b/>
        <sz val="11"/>
        <color rgb="FFFF0000"/>
        <rFont val="Times New Roman"/>
        <family val="1"/>
        <charset val="204"/>
      </rPr>
      <t>не менее 42 кв.м. (6*7 м)</t>
    </r>
  </si>
  <si>
    <t>Площадь зоны: не менее 3 м.кв. на 1 рабочее место (Бэк офис); 42 кв.м. (Фронт офис)</t>
  </si>
  <si>
    <t xml:space="preserve">В одной цветовой (или сочетающейся) гамме со стойкой администратора; размеры рекомендованые, фактические размеры могут отличаться. </t>
  </si>
  <si>
    <t xml:space="preserve">Количество может быть любым. </t>
  </si>
  <si>
    <t>Сочетающаяся по стилю и цвету со стойкой администратора. Наличие  на усмотрение организаторов</t>
  </si>
  <si>
    <t>Количество приблизительное, факт может отличаться. Наличие  на усмотрение организаторов</t>
  </si>
  <si>
    <t>Администрирование отеля</t>
  </si>
  <si>
    <t>Фактические характеристики могут отличаться. Сочетающаяся по стилю и цвету со стойкой администратора.</t>
  </si>
  <si>
    <t>Ручка шариковая на подставке</t>
  </si>
  <si>
    <t>Волгоградская область</t>
  </si>
  <si>
    <t>ГБПОУ "Волгоградский технологический колледж"</t>
  </si>
  <si>
    <t>г. Волгоград пр. им. Маршала Советского Союза Г.К. Жукова, д.83.</t>
  </si>
  <si>
    <t>Никулина Татьяна Алексеевна</t>
  </si>
  <si>
    <t>Клочкова Наталья Владимировна</t>
  </si>
  <si>
    <t>Набор цветных карандашей 12 цветов</t>
  </si>
  <si>
    <t xml:space="preserve">Огнетушитель </t>
  </si>
  <si>
    <t xml:space="preserve">средства защиты </t>
  </si>
  <si>
    <t>РАБОЧАЯ ПЛОЩАДКА КОНКУРСАНТОВ (BACK-OFFICE)</t>
  </si>
  <si>
    <t>Lenovo IdeaPad 330-151 GM Celeron 4000/4GB/500GB/Intel HD/Graphics 600/15,6"/TN/FHD/(1920*1080)/Free DOS/black/WiFi/bt/CAM Lenovo</t>
  </si>
  <si>
    <t xml:space="preserve">Таймер </t>
  </si>
  <si>
    <t>2 GB</t>
  </si>
  <si>
    <t>запоминающее устройство</t>
  </si>
  <si>
    <t>Офисный пакет приложений</t>
  </si>
  <si>
    <t>Microsoft office. Работа с  текстами, электронными таблицами, базами данных</t>
  </si>
  <si>
    <t>программное оборудование</t>
  </si>
  <si>
    <t xml:space="preserve">Стол письменный </t>
  </si>
  <si>
    <t>Стул ученический</t>
  </si>
  <si>
    <t xml:space="preserve">Корзина для бумаг Стамм, 14л, сетчатая </t>
  </si>
  <si>
    <t>хоз.пренадлежности</t>
  </si>
  <si>
    <t>Мусорные мешки</t>
  </si>
  <si>
    <t xml:space="preserve">60 л. упаковка 10 шт </t>
  </si>
  <si>
    <t>ДОПОЛНИТЕЛЬНЫЕ ТРЕБОВАНИЯ К ОБЕСПЕЧЕНИЮ КОНКУРСНЫХ ПЛОЩАДОК КОМАНД (КОММУНИКАЦИИ, ПОДКЛЮЧЕНИЯ, ОСВЕЩЕНИЕ И Т.П.)</t>
  </si>
  <si>
    <t>Плошадь не менее 3 м.кв. на 1 рабочее место</t>
  </si>
  <si>
    <t xml:space="preserve">Электричество на 1 рабочее место  - 220 Вольт </t>
  </si>
  <si>
    <t xml:space="preserve">Электричество для подключения принтера - 220 Вольт </t>
  </si>
  <si>
    <t>ОБЩАЯ РАБОЧАЯ ПЛОЩАДКА КОНКУРСАНТОВ (FRONT-OFFICE)</t>
  </si>
  <si>
    <t xml:space="preserve">Персональный компьютер </t>
  </si>
  <si>
    <t xml:space="preserve">Система управления гостиницей </t>
  </si>
  <si>
    <t>1С Отель автоматическая система управления гостиницей (АСУ) на 10 гостей</t>
  </si>
  <si>
    <t xml:space="preserve">Телефон </t>
  </si>
  <si>
    <t>Микрофонная радиосистема с головным микрофоном и карманным передатчиком  2 комплекта батареек на каждый передатчик</t>
  </si>
  <si>
    <t xml:space="preserve">ЖК панель </t>
  </si>
  <si>
    <t xml:space="preserve">Мини-сейф </t>
  </si>
  <si>
    <t>Устройство для эмитации телефонного звонка</t>
  </si>
  <si>
    <t>Ingenico iPP 220</t>
  </si>
  <si>
    <t>ЖК экран диагональю 42 дюйма, Формат экрана 16:9; Разрешение 1366х768</t>
  </si>
  <si>
    <t xml:space="preserve">Соответствие по типу крепления и  нагрузке с выбранной ЖК панелью;  регулируемая по высоте </t>
  </si>
  <si>
    <t>Brauberg, серый, 5 отделений</t>
  </si>
  <si>
    <t>AIKO 300*440*355 на 16 кг.</t>
  </si>
  <si>
    <t>DORS 60</t>
  </si>
  <si>
    <t>рингтон на телефоне эксперта</t>
  </si>
  <si>
    <t>секундомер на телефоне эксперта</t>
  </si>
  <si>
    <t>пластиковая белая карта, 11*8 см</t>
  </si>
  <si>
    <t>Плотная бумага, карман для карты-ключа с логотипом отеля "Южный"</t>
  </si>
  <si>
    <t xml:space="preserve">радио-телефон  Panasonic </t>
  </si>
  <si>
    <t>МФУ HP LaserJet M1120 MFP</t>
  </si>
  <si>
    <t>Lenovo V510z Intel Celeron Windows 10</t>
  </si>
  <si>
    <t>AUDIO PRO MIC мдель: Voice amp</t>
  </si>
  <si>
    <t>5 м.</t>
  </si>
  <si>
    <t>возможно использование неработающего устройства</t>
  </si>
  <si>
    <t>возможно использование неработающего устройства, реальные звонки не осуществляются</t>
  </si>
  <si>
    <t>Комплект из 4 табличек под часы с названиями городов London,  New-York, Moscow, Volgograd</t>
  </si>
  <si>
    <t xml:space="preserve">Офисный стул </t>
  </si>
  <si>
    <t>Любые сувениры, отражающие региональные промыслы/ремесла, символика региона, творчество региональных мастеров, популярные в регионе сувениры  и т.д.</t>
  </si>
  <si>
    <t>Торшер Camelion KD-795 черный, LED, 7Вт, 4 ур.ярк, сенс.выкл.</t>
  </si>
  <si>
    <t>Диаметр 28 см, Troykta, кварцевые</t>
  </si>
  <si>
    <t xml:space="preserve"> Размер таблички 20x7 см</t>
  </si>
  <si>
    <t>1200*500*750 мм. ЛДСП</t>
  </si>
  <si>
    <t>Ширина: 500 Глубина: 550 Высота: 450</t>
  </si>
  <si>
    <t>для бутылей 19 л., холодная/горячая вода</t>
  </si>
  <si>
    <t xml:space="preserve"> </t>
  </si>
  <si>
    <t>Сочетающаяся по стилю и цвету со стойкой администратора</t>
  </si>
  <si>
    <t>Количество приблизительное, факт может отличаться</t>
  </si>
  <si>
    <t>количество может быть любым</t>
  </si>
  <si>
    <t>размеры рекомендованые, фактические размеры могут отличастьсявсе; часы одинаковые. корпус серебристый металлик, циферблат белый</t>
  </si>
  <si>
    <t>Цвет табличек золотистый металлик, цвет шрифта черный</t>
  </si>
  <si>
    <t>в одной цветовой гамме со стойкой администратора</t>
  </si>
  <si>
    <t>для конкурсантов и экспертов компатриотов во время проведения брифинга, во время проедения чемпионата для жюри, волонтеров, компатриотов, зрителей</t>
  </si>
  <si>
    <t xml:space="preserve">Проводная мышка Lenovo </t>
  </si>
  <si>
    <t xml:space="preserve">Таймер Электронный Zenza </t>
  </si>
  <si>
    <t>Ширина: 400  Глубина: 380 Высота: 450</t>
  </si>
  <si>
    <t>73*60*55, цвет бежевый, ЛДСП</t>
  </si>
  <si>
    <t>Мебель и фурнитура (на всех конкурсантв / команд)</t>
  </si>
  <si>
    <t>Напольная ваза под зонт</t>
  </si>
  <si>
    <t>Ваза с искусственными цветами</t>
  </si>
  <si>
    <t>75*55*95 цвет бежеевый, велюр</t>
  </si>
  <si>
    <t>Ш 2200м, Г 600м, В 1200м (высота рабочего стола стойки 950)</t>
  </si>
  <si>
    <t>Зонт черно-белый 70см</t>
  </si>
  <si>
    <t xml:space="preserve">мебель </t>
  </si>
  <si>
    <t xml:space="preserve">Напольная металлическая стойка </t>
  </si>
  <si>
    <t>декор</t>
  </si>
  <si>
    <t>Коллективная для работников, комплектация согласно  Приказу Минздравсоцразвития РФ № 169н</t>
  </si>
  <si>
    <t xml:space="preserve">Огнетушитель порошковый   </t>
  </si>
  <si>
    <t>для удобства поиска позиции при закупке можно указывать "Аптечка первой помощи, приказ № 169н"</t>
  </si>
  <si>
    <t>Одноразовые стаканы</t>
  </si>
  <si>
    <t>Бутыль с питьевой водой</t>
  </si>
  <si>
    <t xml:space="preserve">60 л. не менее 10 шт </t>
  </si>
  <si>
    <t>Объем 0,2 л. 100 шт.</t>
  </si>
  <si>
    <t>19 л.</t>
  </si>
  <si>
    <t>ДОПОЛНИТЕЛЬНЫЕ ТРЕБОВАНИЯ К ОБЕСПЕЧЕНИЮ ОБЩЕЙ РАБОЧЕЙ ПЛОЩАДКЕ КОНКУРСАНТОВ (КОММУНИКАЦИИ, ПОДКЛЮЧЕНИЯ, ОСВЕЩЕНИЕ И Т.П.)</t>
  </si>
  <si>
    <t>Требование (описание)</t>
  </si>
  <si>
    <t>Комментарий</t>
  </si>
  <si>
    <t>Рекомендованая площадь зоны не менее 42 м.кв.;  6*7 метров</t>
  </si>
  <si>
    <t>При иной конфигурации необходимо понимание достаточности площади и пространства для комфортного взаимодействия конкурсантов с актерами, размещения жюри, компатриотов и зрителей</t>
  </si>
  <si>
    <t xml:space="preserve">Подключение ноутбука к проводному  интернету </t>
  </si>
  <si>
    <t>Электричество - 220 Вольт для подключения ноутбука, МФУ, торшера, акустической системы, микшера, радиогарнитуры, ЖК Панели</t>
  </si>
  <si>
    <t>БРИФИНГ-ЗОНА</t>
  </si>
  <si>
    <t>БРИФИНГ ПРОВОДИТСЯ НА ПЛОЩАДКЕ FRONT-OFFICE</t>
  </si>
  <si>
    <t>КОМНАТА ЭКСПЕРТОВ</t>
  </si>
  <si>
    <t xml:space="preserve">Ноутбук </t>
  </si>
  <si>
    <t xml:space="preserve">2GB </t>
  </si>
  <si>
    <t>Стол рабочий</t>
  </si>
  <si>
    <t xml:space="preserve">Стул ученический </t>
  </si>
  <si>
    <t xml:space="preserve">Зеркало </t>
  </si>
  <si>
    <t>настенное</t>
  </si>
  <si>
    <t>В полный рост</t>
  </si>
  <si>
    <t>Шкаф для документов закрытый</t>
  </si>
  <si>
    <t>(ШхГхВ) 800х580х2000</t>
  </si>
  <si>
    <t>в полный рост</t>
  </si>
  <si>
    <t>ДОПОЛНИТЕЛЬНЫЕ ТРЕБОВАНИЯ К ОБЕСПЕЧЕНИЮ КОМНАТЫ ЭКСПЕРТОВ (КОММУНИКАЦИИ, ПОДКЛЮЧЕНИЯ, ОСВЕЩЕНИЕ И Т.П.)</t>
  </si>
  <si>
    <t xml:space="preserve">Подключение ноутбука к беспроводному  интернету </t>
  </si>
  <si>
    <t>Электричество - 220 Вольт для подключения ноутбука + 2 свободные розетки</t>
  </si>
  <si>
    <t>МЕСТО/КОМНАТА ГЛАВНОГО ЭКСПЕРТА</t>
  </si>
  <si>
    <t>Рабочий стол</t>
  </si>
  <si>
    <t>Мыш компьютерная проводная SONNEN М-201, USB</t>
  </si>
  <si>
    <t xml:space="preserve"> МФУ Kyocera M 5521 cdn
</t>
  </si>
  <si>
    <t xml:space="preserve">Lenovo IdeaPad 330-151 GM Celeron N4000/4GB/500GB/Intel HD/Graphics 600/15,6"/TN/FHD/(1920*1080)/Free DOS/black/WiFi/bt/CAM Lenovo
</t>
  </si>
  <si>
    <t>Электричество - 220 Вольт для подключения ноутбука и МФУ + 2 свобдные розетки</t>
  </si>
  <si>
    <t>КОМНАТА КОНКУРСАНТОВ 1 (до выполнения заданий)</t>
  </si>
  <si>
    <t>Упаковка мусорных мешков</t>
  </si>
  <si>
    <t>Кэшбокс Onix МВ-2 красный (200х160х90 мм)</t>
  </si>
  <si>
    <t>Бутилированная вода, 0.5 л.</t>
  </si>
  <si>
    <t>Бутилированная вода</t>
  </si>
  <si>
    <t>КОМНАТА КОНКУРСАНТОВ 2 (после выполнения заданий)</t>
  </si>
  <si>
    <t>КОМНАТА АКТЕРОВ</t>
  </si>
  <si>
    <t>фактические характеристики могут отличаться</t>
  </si>
  <si>
    <t>реквизит</t>
  </si>
  <si>
    <t>Беспроводной интернет</t>
  </si>
  <si>
    <t>Электричество - 220 Вольт, 3 шт. для зарядки телефонов</t>
  </si>
  <si>
    <t>"ТУЛБОКС" РЕКОМЕНДОВАННЫЙ ИНСТРУМЕНТ И ПРИНАДЛЕЖНОСТИ, КОТОРЫЕ ДОЛЖНА ПРИВЕЗТИ С СОБОЙ КОМАНДА (если применимо)</t>
  </si>
  <si>
    <t>НА 1 КОНКУРСАНТА \ КОМАНДУ</t>
  </si>
  <si>
    <t>НА ВСЕХ КОНКУРСАНТОВ \ КОМАНД</t>
  </si>
  <si>
    <t>ТУЛБОКС НУЛЕВОЙ</t>
  </si>
  <si>
    <t>Глав. Эксперт Никулина Т.А.</t>
  </si>
  <si>
    <t>_________________________________________________________</t>
  </si>
  <si>
    <t>(ФИО)</t>
  </si>
  <si>
    <t xml:space="preserve">          (подпись)                                                                           (дата)</t>
  </si>
  <si>
    <t>Технический администратор площадки    Клочкова Н.В.</t>
  </si>
  <si>
    <t>03.02.2025г.-07.02.2025г.</t>
  </si>
  <si>
    <t>Напольная, 100*88*40см</t>
  </si>
  <si>
    <t>5 (+ стойка администратора)</t>
  </si>
  <si>
    <t>Региональный этап Чемпионата по профессиональному мастерству «Профессионалы» в Волгоградской области - 2025</t>
  </si>
  <si>
    <t>domoroshina.tanya@mail/ru</t>
  </si>
  <si>
    <t>natalya.klochckova@yandex.ru</t>
  </si>
  <si>
    <t>Стол ученический</t>
  </si>
  <si>
    <t xml:space="preserve"> Возможна замена письменными столами в количестве необходимом для размещения 10 чел</t>
  </si>
  <si>
    <t xml:space="preserve"> Возможна замена письменными столами в количестве необходимом для размещения всех экспертов, фактические характеристики могут отличаться</t>
  </si>
  <si>
    <t xml:space="preserve"> 1С Отель </t>
  </si>
  <si>
    <t xml:space="preserve">Зона Бэк - офис для работ предусмотренных в Модулях обязательных к выполнению (инвариант)  (5 рабочих мест) </t>
  </si>
  <si>
    <t xml:space="preserve">Зона Фронт - офис для работ предусмотренных в Модулях обязательных к выполнению (инвариант)  (1 рабочее место на 5 конкурсантов)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</si>
</sst>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11"/>
      <color rgb="FFFF0000"/>
      <name val="Times New Roman"/>
      <family val="1"/>
      <charset val="204"/>
    </font>
    <font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color theme="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0"/>
      <color indexed="8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6"/>
      <color theme="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1A1A1A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rgb="FF1A1A1A"/>
      <name val="Times New Roman"/>
      <family val="1"/>
      <charset val="204"/>
    </font>
    <font>
      <sz val="12"/>
      <color rgb="FF1A1A1A"/>
      <name val="Times New Roman"/>
      <family val="1"/>
    </font>
    <font>
      <sz val="12"/>
      <color theme="1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rgb="FF000000"/>
      <name val="Times New Roman"/>
      <family val="1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1A1A1A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rgb="FFAEABAB"/>
        <bgColor rgb="FFAEABAB"/>
      </patternFill>
    </fill>
    <fill>
      <patternFill patternType="solid">
        <fgColor theme="0" tint="-0.34998626667073579"/>
        <bgColor rgb="FFFFC00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249977111117893"/>
        <bgColor rgb="FF3A3838"/>
      </patternFill>
    </fill>
    <fill>
      <patternFill patternType="solid">
        <fgColor theme="1" tint="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C000"/>
        <bgColor rgb="FFFFC000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rgb="FFAEABAB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 tint="0.79998168889431442"/>
        <bgColor indexed="64"/>
      </patternFill>
    </fill>
  </fills>
  <borders count="3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12" fillId="0" borderId="0" applyNumberFormat="0" applyFill="0" applyBorder="0" applyAlignment="0" applyProtection="0"/>
  </cellStyleXfs>
  <cellXfs count="234">
    <xf numFmtId="0" fontId="0" fillId="0" borderId="0" xfId="0"/>
    <xf numFmtId="0" fontId="1" fillId="0" borderId="0" xfId="1"/>
    <xf numFmtId="0" fontId="2" fillId="0" borderId="1" xfId="1" applyFont="1" applyBorder="1"/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vertical="center" wrapText="1"/>
    </xf>
    <xf numFmtId="0" fontId="4" fillId="0" borderId="1" xfId="1" applyFont="1" applyBorder="1"/>
    <xf numFmtId="0" fontId="4" fillId="0" borderId="2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/>
    </xf>
    <xf numFmtId="0" fontId="4" fillId="0" borderId="15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15" xfId="1" applyFont="1" applyBorder="1" applyAlignment="1">
      <alignment horizontal="center" vertical="center" wrapText="1"/>
    </xf>
    <xf numFmtId="0" fontId="11" fillId="0" borderId="19" xfId="1" applyFont="1" applyBorder="1" applyAlignment="1">
      <alignment horizontal="center" vertical="center" wrapText="1"/>
    </xf>
    <xf numFmtId="0" fontId="9" fillId="0" borderId="0" xfId="1" applyFont="1"/>
    <xf numFmtId="0" fontId="1" fillId="0" borderId="0" xfId="1"/>
    <xf numFmtId="0" fontId="2" fillId="0" borderId="0" xfId="1" applyFont="1"/>
    <xf numFmtId="0" fontId="1" fillId="0" borderId="0" xfId="1" applyBorder="1"/>
    <xf numFmtId="0" fontId="5" fillId="0" borderId="0" xfId="1" applyFont="1" applyFill="1" applyBorder="1" applyAlignment="1">
      <alignment vertical="center" wrapText="1"/>
    </xf>
    <xf numFmtId="0" fontId="16" fillId="0" borderId="0" xfId="0" applyFont="1" applyAlignment="1">
      <alignment wrapText="1"/>
    </xf>
    <xf numFmtId="0" fontId="16" fillId="0" borderId="0" xfId="0" applyFont="1"/>
    <xf numFmtId="0" fontId="16" fillId="0" borderId="19" xfId="0" applyFont="1" applyBorder="1" applyAlignment="1">
      <alignment wrapText="1"/>
    </xf>
    <xf numFmtId="0" fontId="16" fillId="0" borderId="19" xfId="0" applyFont="1" applyBorder="1" applyAlignment="1">
      <alignment horizontal="right" wrapText="1"/>
    </xf>
    <xf numFmtId="0" fontId="8" fillId="0" borderId="0" xfId="1" applyFont="1" applyFill="1" applyBorder="1" applyAlignment="1"/>
    <xf numFmtId="0" fontId="8" fillId="0" borderId="0" xfId="1" applyFont="1" applyFill="1" applyBorder="1" applyAlignment="1">
      <alignment vertical="center" wrapText="1"/>
    </xf>
    <xf numFmtId="0" fontId="15" fillId="0" borderId="0" xfId="1" applyFont="1" applyFill="1" applyBorder="1" applyAlignment="1">
      <alignment vertical="center" wrapText="1"/>
    </xf>
    <xf numFmtId="0" fontId="1" fillId="0" borderId="0" xfId="1"/>
    <xf numFmtId="0" fontId="2" fillId="0" borderId="19" xfId="1" applyFont="1" applyBorder="1" applyAlignment="1">
      <alignment horizontal="center" vertical="center" wrapText="1"/>
    </xf>
    <xf numFmtId="0" fontId="17" fillId="8" borderId="19" xfId="0" applyFont="1" applyFill="1" applyBorder="1" applyAlignment="1">
      <alignment horizontal="left" vertical="center" wrapText="1"/>
    </xf>
    <xf numFmtId="0" fontId="2" fillId="0" borderId="19" xfId="1" applyFont="1" applyBorder="1" applyAlignment="1">
      <alignment horizontal="center" vertical="center"/>
    </xf>
    <xf numFmtId="0" fontId="17" fillId="8" borderId="19" xfId="0" applyFont="1" applyFill="1" applyBorder="1" applyAlignment="1">
      <alignment horizontal="center" vertical="center" wrapText="1"/>
    </xf>
    <xf numFmtId="0" fontId="17" fillId="8" borderId="19" xfId="0" applyFont="1" applyFill="1" applyBorder="1" applyAlignment="1">
      <alignment vertical="center" wrapText="1"/>
    </xf>
    <xf numFmtId="0" fontId="17" fillId="0" borderId="19" xfId="0" applyFont="1" applyBorder="1" applyAlignment="1">
      <alignment horizontal="left" vertical="center" wrapText="1"/>
    </xf>
    <xf numFmtId="0" fontId="2" fillId="0" borderId="19" xfId="1" applyFont="1" applyBorder="1" applyAlignment="1">
      <alignment wrapText="1"/>
    </xf>
    <xf numFmtId="0" fontId="17" fillId="0" borderId="19" xfId="0" applyFont="1" applyBorder="1" applyAlignment="1">
      <alignment wrapText="1"/>
    </xf>
    <xf numFmtId="0" fontId="2" fillId="0" borderId="19" xfId="1" applyFont="1" applyBorder="1" applyAlignment="1">
      <alignment horizontal="left" vertical="center" wrapText="1"/>
    </xf>
    <xf numFmtId="0" fontId="2" fillId="0" borderId="19" xfId="1" applyFont="1" applyBorder="1" applyAlignment="1">
      <alignment vertical="center" wrapText="1"/>
    </xf>
    <xf numFmtId="0" fontId="18" fillId="8" borderId="19" xfId="0" applyFont="1" applyFill="1" applyBorder="1" applyAlignment="1">
      <alignment horizontal="left" vertical="center" wrapText="1"/>
    </xf>
    <xf numFmtId="0" fontId="4" fillId="0" borderId="19" xfId="1" applyFont="1" applyBorder="1" applyAlignment="1">
      <alignment wrapText="1"/>
    </xf>
    <xf numFmtId="0" fontId="2" fillId="0" borderId="19" xfId="1" applyFont="1" applyBorder="1" applyAlignment="1">
      <alignment horizontal="left" wrapText="1"/>
    </xf>
    <xf numFmtId="0" fontId="2" fillId="0" borderId="19" xfId="0" applyFont="1" applyBorder="1" applyAlignment="1">
      <alignment horizontal="left" vertical="center" wrapText="1"/>
    </xf>
    <xf numFmtId="0" fontId="2" fillId="0" borderId="19" xfId="0" applyFont="1" applyBorder="1" applyAlignment="1">
      <alignment vertical="center" wrapText="1"/>
    </xf>
    <xf numFmtId="0" fontId="2" fillId="0" borderId="19" xfId="0" applyFont="1" applyBorder="1" applyAlignment="1">
      <alignment wrapText="1"/>
    </xf>
    <xf numFmtId="0" fontId="2" fillId="8" borderId="19" xfId="0" applyFont="1" applyFill="1" applyBorder="1" applyAlignment="1">
      <alignment horizontal="left" vertical="center" wrapText="1"/>
    </xf>
    <xf numFmtId="0" fontId="11" fillId="0" borderId="19" xfId="0" applyFont="1" applyBorder="1" applyAlignment="1">
      <alignment horizontal="center" vertical="center"/>
    </xf>
    <xf numFmtId="0" fontId="11" fillId="0" borderId="19" xfId="0" applyFont="1" applyBorder="1" applyAlignment="1">
      <alignment vertical="center"/>
    </xf>
    <xf numFmtId="0" fontId="11" fillId="0" borderId="19" xfId="0" applyFont="1" applyBorder="1" applyAlignment="1">
      <alignment horizontal="left" vertical="center" wrapText="1"/>
    </xf>
    <xf numFmtId="0" fontId="11" fillId="5" borderId="19" xfId="1" applyFont="1" applyFill="1" applyBorder="1" applyAlignment="1">
      <alignment horizontal="center" vertical="center" wrapText="1"/>
    </xf>
    <xf numFmtId="0" fontId="2" fillId="0" borderId="19" xfId="1" applyFont="1" applyBorder="1"/>
    <xf numFmtId="0" fontId="2" fillId="0" borderId="19" xfId="1" applyFont="1" applyBorder="1" applyAlignment="1">
      <alignment vertical="center"/>
    </xf>
    <xf numFmtId="0" fontId="2" fillId="8" borderId="19" xfId="0" applyFont="1" applyFill="1" applyBorder="1" applyAlignment="1">
      <alignment horizontal="center" vertical="center" wrapText="1"/>
    </xf>
    <xf numFmtId="0" fontId="1" fillId="0" borderId="19" xfId="1" applyFont="1" applyBorder="1" applyAlignment="1">
      <alignment horizontal="center" vertical="center"/>
    </xf>
    <xf numFmtId="0" fontId="2" fillId="8" borderId="19" xfId="0" applyFont="1" applyFill="1" applyBorder="1" applyAlignment="1">
      <alignment vertical="center" wrapText="1"/>
    </xf>
    <xf numFmtId="0" fontId="2" fillId="0" borderId="19" xfId="0" applyFont="1" applyBorder="1" applyAlignment="1">
      <alignment horizontal="center" vertical="center"/>
    </xf>
    <xf numFmtId="0" fontId="2" fillId="0" borderId="19" xfId="0" applyFont="1" applyBorder="1" applyAlignment="1">
      <alignment vertical="center"/>
    </xf>
    <xf numFmtId="49" fontId="13" fillId="5" borderId="19" xfId="1" applyNumberFormat="1" applyFont="1" applyFill="1" applyBorder="1" applyAlignment="1">
      <alignment horizontal="left" vertical="center" wrapText="1"/>
    </xf>
    <xf numFmtId="0" fontId="10" fillId="0" borderId="19" xfId="1" applyFont="1" applyBorder="1" applyAlignment="1">
      <alignment horizontal="left" vertical="center" wrapText="1"/>
    </xf>
    <xf numFmtId="0" fontId="2" fillId="5" borderId="19" xfId="0" applyFont="1" applyFill="1" applyBorder="1" applyAlignment="1">
      <alignment horizontal="left" vertical="center" wrapText="1"/>
    </xf>
    <xf numFmtId="0" fontId="2" fillId="5" borderId="19" xfId="0" applyFont="1" applyFill="1" applyBorder="1" applyAlignment="1">
      <alignment horizontal="center" vertical="center" wrapText="1"/>
    </xf>
    <xf numFmtId="0" fontId="2" fillId="5" borderId="19" xfId="0" applyFont="1" applyFill="1" applyBorder="1" applyAlignment="1">
      <alignment vertical="center" wrapText="1"/>
    </xf>
    <xf numFmtId="0" fontId="2" fillId="0" borderId="19" xfId="1" applyFont="1" applyBorder="1" applyAlignment="1">
      <alignment horizontal="center"/>
    </xf>
    <xf numFmtId="0" fontId="22" fillId="0" borderId="19" xfId="0" applyFont="1" applyBorder="1" applyAlignment="1">
      <alignment horizontal="left" vertical="center" wrapText="1"/>
    </xf>
    <xf numFmtId="0" fontId="23" fillId="0" borderId="19" xfId="0" applyFont="1" applyBorder="1" applyAlignment="1">
      <alignment horizontal="left" vertical="center" wrapText="1"/>
    </xf>
    <xf numFmtId="0" fontId="24" fillId="0" borderId="19" xfId="1" applyFont="1" applyBorder="1" applyAlignment="1">
      <alignment horizontal="center" vertical="center" wrapText="1"/>
    </xf>
    <xf numFmtId="0" fontId="23" fillId="0" borderId="19" xfId="0" applyFont="1" applyBorder="1" applyAlignment="1">
      <alignment horizontal="center" vertical="center" wrapText="1"/>
    </xf>
    <xf numFmtId="0" fontId="25" fillId="0" borderId="19" xfId="1" applyFont="1" applyBorder="1" applyAlignment="1">
      <alignment horizontal="center" vertical="center" wrapText="1"/>
    </xf>
    <xf numFmtId="0" fontId="28" fillId="0" borderId="19" xfId="0" applyFont="1" applyBorder="1" applyAlignment="1">
      <alignment horizontal="left" vertical="center" wrapText="1"/>
    </xf>
    <xf numFmtId="0" fontId="23" fillId="0" borderId="19" xfId="0" applyFont="1" applyBorder="1" applyAlignment="1">
      <alignment wrapText="1"/>
    </xf>
    <xf numFmtId="0" fontId="21" fillId="0" borderId="19" xfId="1" applyFont="1" applyBorder="1" applyAlignment="1">
      <alignment horizontal="center" vertical="center" wrapText="1"/>
    </xf>
    <xf numFmtId="0" fontId="27" fillId="0" borderId="19" xfId="0" applyFont="1" applyBorder="1" applyAlignment="1">
      <alignment horizontal="center" vertical="center" wrapText="1"/>
    </xf>
    <xf numFmtId="0" fontId="23" fillId="0" borderId="19" xfId="0" applyFont="1" applyBorder="1" applyAlignment="1">
      <alignment vertical="center" wrapText="1"/>
    </xf>
    <xf numFmtId="0" fontId="2" fillId="5" borderId="19" xfId="1" applyFont="1" applyFill="1" applyBorder="1" applyAlignment="1">
      <alignment horizontal="center" vertical="center" wrapText="1"/>
    </xf>
    <xf numFmtId="0" fontId="26" fillId="5" borderId="19" xfId="0" applyFont="1" applyFill="1" applyBorder="1" applyAlignment="1">
      <alignment horizontal="center" vertical="center" wrapText="1"/>
    </xf>
    <xf numFmtId="0" fontId="1" fillId="0" borderId="0" xfId="1"/>
    <xf numFmtId="0" fontId="21" fillId="0" borderId="24" xfId="0" applyFont="1" applyBorder="1" applyAlignment="1">
      <alignment horizontal="left" vertical="top" wrapText="1"/>
    </xf>
    <xf numFmtId="0" fontId="2" fillId="0" borderId="24" xfId="1" applyFont="1" applyBorder="1" applyAlignment="1">
      <alignment horizontal="center" vertical="center"/>
    </xf>
    <xf numFmtId="0" fontId="22" fillId="0" borderId="24" xfId="0" applyFont="1" applyBorder="1" applyAlignment="1">
      <alignment horizontal="left" vertical="center" wrapText="1"/>
    </xf>
    <xf numFmtId="0" fontId="22" fillId="0" borderId="24" xfId="0" applyFont="1" applyBorder="1" applyAlignment="1">
      <alignment horizontal="center" vertical="center" wrapText="1"/>
    </xf>
    <xf numFmtId="0" fontId="24" fillId="0" borderId="24" xfId="1" applyFont="1" applyBorder="1" applyAlignment="1">
      <alignment horizontal="center" vertical="center" wrapText="1"/>
    </xf>
    <xf numFmtId="0" fontId="25" fillId="0" borderId="24" xfId="1" applyFont="1" applyBorder="1" applyAlignment="1">
      <alignment horizontal="center" vertical="center" wrapText="1"/>
    </xf>
    <xf numFmtId="0" fontId="23" fillId="0" borderId="24" xfId="0" applyFont="1" applyBorder="1" applyAlignment="1">
      <alignment horizontal="center" vertical="center" wrapText="1"/>
    </xf>
    <xf numFmtId="0" fontId="21" fillId="0" borderId="24" xfId="0" applyFont="1" applyBorder="1" applyAlignment="1">
      <alignment horizontal="center" vertical="top" wrapText="1"/>
    </xf>
    <xf numFmtId="0" fontId="2" fillId="0" borderId="24" xfId="1" applyFont="1" applyBorder="1" applyAlignment="1">
      <alignment horizontal="center" vertical="center" wrapText="1"/>
    </xf>
    <xf numFmtId="0" fontId="21" fillId="0" borderId="1" xfId="1" applyFont="1" applyBorder="1" applyAlignment="1">
      <alignment horizontal="left" vertical="center" wrapText="1"/>
    </xf>
    <xf numFmtId="0" fontId="21" fillId="0" borderId="1" xfId="1" applyFont="1" applyBorder="1" applyAlignment="1">
      <alignment horizontal="center" vertical="center" wrapText="1"/>
    </xf>
    <xf numFmtId="0" fontId="22" fillId="0" borderId="24" xfId="0" applyFont="1" applyBorder="1" applyAlignment="1">
      <alignment horizontal="left" vertical="top" wrapText="1"/>
    </xf>
    <xf numFmtId="49" fontId="29" fillId="0" borderId="24" xfId="0" applyNumberFormat="1" applyFont="1" applyBorder="1" applyAlignment="1">
      <alignment horizontal="justify" vertical="top" wrapText="1"/>
    </xf>
    <xf numFmtId="0" fontId="23" fillId="0" borderId="24" xfId="0" applyFont="1" applyBorder="1" applyAlignment="1">
      <alignment horizontal="left" vertical="top" wrapText="1"/>
    </xf>
    <xf numFmtId="49" fontId="29" fillId="0" borderId="24" xfId="0" applyNumberFormat="1" applyFont="1" applyBorder="1" applyAlignment="1">
      <alignment horizontal="left" vertical="top" wrapText="1"/>
    </xf>
    <xf numFmtId="0" fontId="23" fillId="0" borderId="24" xfId="0" applyFont="1" applyBorder="1" applyAlignment="1">
      <alignment horizontal="left" vertical="center" wrapText="1"/>
    </xf>
    <xf numFmtId="0" fontId="23" fillId="0" borderId="19" xfId="0" applyFont="1" applyBorder="1" applyAlignment="1">
      <alignment horizontal="left" vertical="top" wrapText="1"/>
    </xf>
    <xf numFmtId="0" fontId="13" fillId="0" borderId="24" xfId="0" applyFont="1" applyBorder="1" applyAlignment="1">
      <alignment vertical="top" wrapText="1"/>
    </xf>
    <xf numFmtId="0" fontId="31" fillId="0" borderId="24" xfId="0" applyFont="1" applyBorder="1" applyAlignment="1">
      <alignment horizontal="center" vertical="center" wrapText="1"/>
    </xf>
    <xf numFmtId="0" fontId="21" fillId="0" borderId="15" xfId="1" applyFont="1" applyBorder="1" applyAlignment="1">
      <alignment horizontal="center" vertical="center" wrapText="1"/>
    </xf>
    <xf numFmtId="0" fontId="2" fillId="0" borderId="24" xfId="1" applyFont="1" applyBorder="1"/>
    <xf numFmtId="0" fontId="2" fillId="0" borderId="24" xfId="1" applyFont="1" applyBorder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1" fillId="0" borderId="24" xfId="1" applyFont="1" applyBorder="1" applyAlignment="1">
      <alignment horizontal="center" vertical="center"/>
    </xf>
    <xf numFmtId="0" fontId="21" fillId="0" borderId="24" xfId="0" applyFont="1" applyBorder="1" applyAlignment="1">
      <alignment vertical="top" wrapText="1"/>
    </xf>
    <xf numFmtId="0" fontId="21" fillId="0" borderId="24" xfId="0" applyFont="1" applyBorder="1" applyAlignment="1">
      <alignment horizontal="center" vertical="center" wrapText="1"/>
    </xf>
    <xf numFmtId="0" fontId="21" fillId="0" borderId="26" xfId="0" applyFont="1" applyBorder="1" applyAlignment="1">
      <alignment horizontal="left" vertical="top" wrapText="1"/>
    </xf>
    <xf numFmtId="0" fontId="21" fillId="0" borderId="26" xfId="1" applyFont="1" applyBorder="1" applyAlignment="1">
      <alignment horizontal="center" vertical="center"/>
    </xf>
    <xf numFmtId="0" fontId="21" fillId="0" borderId="26" xfId="0" applyFont="1" applyBorder="1" applyAlignment="1">
      <alignment horizontal="center" vertical="top" wrapText="1"/>
    </xf>
    <xf numFmtId="0" fontId="10" fillId="0" borderId="26" xfId="0" applyFont="1" applyBorder="1" applyAlignment="1">
      <alignment horizontal="center" vertical="center" wrapText="1"/>
    </xf>
    <xf numFmtId="0" fontId="29" fillId="0" borderId="26" xfId="0" applyFont="1" applyBorder="1" applyAlignment="1">
      <alignment vertical="top" wrapText="1"/>
    </xf>
    <xf numFmtId="0" fontId="1" fillId="0" borderId="0" xfId="1" applyAlignment="1"/>
    <xf numFmtId="0" fontId="21" fillId="0" borderId="0" xfId="1" applyFont="1" applyBorder="1" applyAlignment="1">
      <alignment horizontal="center" vertical="center"/>
    </xf>
    <xf numFmtId="0" fontId="21" fillId="0" borderId="24" xfId="0" applyFont="1" applyBorder="1" applyAlignment="1">
      <alignment horizontal="justify" vertical="top" wrapText="1"/>
    </xf>
    <xf numFmtId="0" fontId="21" fillId="0" borderId="24" xfId="1" applyFont="1" applyBorder="1" applyAlignment="1">
      <alignment horizontal="left" vertical="center" wrapText="1"/>
    </xf>
    <xf numFmtId="0" fontId="21" fillId="0" borderId="24" xfId="1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top" wrapText="1"/>
    </xf>
    <xf numFmtId="0" fontId="21" fillId="0" borderId="24" xfId="1" applyFont="1" applyBorder="1"/>
    <xf numFmtId="0" fontId="21" fillId="0" borderId="24" xfId="1" applyFont="1" applyBorder="1" applyAlignment="1">
      <alignment horizontal="center"/>
    </xf>
    <xf numFmtId="0" fontId="29" fillId="0" borderId="24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49" fontId="21" fillId="0" borderId="24" xfId="0" applyNumberFormat="1" applyFont="1" applyBorder="1" applyAlignment="1">
      <alignment horizontal="justify" vertical="top" wrapText="1"/>
    </xf>
    <xf numFmtId="49" fontId="21" fillId="0" borderId="24" xfId="0" applyNumberFormat="1" applyFont="1" applyBorder="1" applyAlignment="1">
      <alignment horizontal="left" vertical="top" wrapText="1"/>
    </xf>
    <xf numFmtId="0" fontId="21" fillId="0" borderId="24" xfId="2" applyFont="1" applyFill="1" applyBorder="1" applyAlignment="1">
      <alignment horizontal="left" vertical="top" wrapText="1"/>
    </xf>
    <xf numFmtId="0" fontId="31" fillId="0" borderId="24" xfId="0" applyFont="1" applyBorder="1" applyAlignment="1">
      <alignment horizontal="center" vertical="top" wrapText="1"/>
    </xf>
    <xf numFmtId="0" fontId="13" fillId="0" borderId="0" xfId="0" applyFont="1" applyBorder="1" applyAlignment="1">
      <alignment vertical="top" wrapText="1"/>
    </xf>
    <xf numFmtId="0" fontId="13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vertical="top" wrapText="1"/>
    </xf>
    <xf numFmtId="0" fontId="30" fillId="0" borderId="0" xfId="0" applyFont="1" applyBorder="1" applyAlignment="1">
      <alignment horizontal="left" vertical="top" wrapText="1"/>
    </xf>
    <xf numFmtId="0" fontId="30" fillId="0" borderId="0" xfId="0" applyFont="1" applyBorder="1" applyAlignment="1">
      <alignment horizontal="left" vertical="center" wrapText="1"/>
    </xf>
    <xf numFmtId="0" fontId="34" fillId="0" borderId="0" xfId="0" applyFont="1" applyBorder="1"/>
    <xf numFmtId="0" fontId="29" fillId="0" borderId="26" xfId="0" applyFont="1" applyBorder="1" applyAlignment="1">
      <alignment horizontal="center" vertical="center" wrapText="1"/>
    </xf>
    <xf numFmtId="0" fontId="29" fillId="0" borderId="24" xfId="0" applyFont="1" applyBorder="1" applyAlignment="1">
      <alignment horizontal="center" wrapText="1"/>
    </xf>
    <xf numFmtId="0" fontId="16" fillId="0" borderId="19" xfId="0" applyFont="1" applyBorder="1" applyAlignment="1">
      <alignment horizontal="left" wrapText="1"/>
    </xf>
    <xf numFmtId="0" fontId="12" fillId="0" borderId="19" xfId="2" applyBorder="1" applyAlignment="1">
      <alignment horizontal="left" wrapText="1"/>
    </xf>
    <xf numFmtId="0" fontId="11" fillId="0" borderId="11" xfId="1" applyFont="1" applyBorder="1" applyAlignment="1">
      <alignment horizontal="left" vertical="top" wrapText="1"/>
    </xf>
    <xf numFmtId="0" fontId="11" fillId="0" borderId="0" xfId="1" applyFont="1"/>
    <xf numFmtId="0" fontId="11" fillId="0" borderId="10" xfId="1" applyFont="1" applyBorder="1"/>
    <xf numFmtId="0" fontId="11" fillId="0" borderId="9" xfId="1" applyFont="1" applyBorder="1" applyAlignment="1">
      <alignment horizontal="left" vertical="top" wrapText="1"/>
    </xf>
    <xf numFmtId="0" fontId="11" fillId="0" borderId="8" xfId="1" applyFont="1" applyBorder="1"/>
    <xf numFmtId="0" fontId="11" fillId="0" borderId="7" xfId="1" applyFont="1" applyBorder="1"/>
    <xf numFmtId="0" fontId="6" fillId="2" borderId="19" xfId="1" applyFont="1" applyFill="1" applyBorder="1" applyAlignment="1">
      <alignment horizontal="center" vertical="center" wrapText="1"/>
    </xf>
    <xf numFmtId="0" fontId="6" fillId="0" borderId="19" xfId="1" applyFont="1" applyBorder="1" applyAlignment="1">
      <alignment wrapText="1"/>
    </xf>
    <xf numFmtId="0" fontId="2" fillId="2" borderId="19" xfId="1" applyFont="1" applyFill="1" applyBorder="1" applyAlignment="1">
      <alignment horizontal="center" vertical="center" wrapText="1"/>
    </xf>
    <xf numFmtId="0" fontId="2" fillId="0" borderId="19" xfId="1" applyFont="1" applyBorder="1" applyAlignment="1">
      <alignment wrapText="1"/>
    </xf>
    <xf numFmtId="0" fontId="2" fillId="0" borderId="11" xfId="1" applyFont="1" applyBorder="1" applyAlignment="1">
      <alignment horizontal="left" vertical="top" wrapText="1"/>
    </xf>
    <xf numFmtId="0" fontId="2" fillId="0" borderId="0" xfId="1" applyFont="1"/>
    <xf numFmtId="0" fontId="2" fillId="0" borderId="10" xfId="1" applyFont="1" applyBorder="1"/>
    <xf numFmtId="0" fontId="5" fillId="2" borderId="4" xfId="1" applyFont="1" applyFill="1" applyBorder="1" applyAlignment="1">
      <alignment horizontal="center" vertical="center"/>
    </xf>
    <xf numFmtId="0" fontId="2" fillId="0" borderId="3" xfId="1" applyFont="1" applyBorder="1"/>
    <xf numFmtId="0" fontId="6" fillId="0" borderId="14" xfId="1" applyFont="1" applyBorder="1" applyAlignment="1">
      <alignment horizontal="left" vertical="top" wrapText="1"/>
    </xf>
    <xf numFmtId="0" fontId="2" fillId="0" borderId="13" xfId="1" applyFont="1" applyBorder="1"/>
    <xf numFmtId="0" fontId="2" fillId="0" borderId="12" xfId="1" applyFont="1" applyBorder="1"/>
    <xf numFmtId="0" fontId="7" fillId="0" borderId="0" xfId="1" applyFont="1" applyBorder="1" applyAlignment="1">
      <alignment horizontal="left" vertical="top" wrapText="1"/>
    </xf>
    <xf numFmtId="0" fontId="2" fillId="0" borderId="9" xfId="1" applyFont="1" applyBorder="1" applyAlignment="1">
      <alignment horizontal="left" vertical="top" wrapText="1"/>
    </xf>
    <xf numFmtId="0" fontId="2" fillId="0" borderId="8" xfId="1" applyFont="1" applyBorder="1"/>
    <xf numFmtId="0" fontId="2" fillId="0" borderId="7" xfId="1" applyFont="1" applyBorder="1"/>
    <xf numFmtId="0" fontId="2" fillId="0" borderId="11" xfId="1" applyFont="1" applyFill="1" applyBorder="1" applyAlignment="1">
      <alignment horizontal="left" vertical="top" wrapText="1"/>
    </xf>
    <xf numFmtId="0" fontId="2" fillId="0" borderId="0" xfId="1" applyFont="1" applyFill="1"/>
    <xf numFmtId="0" fontId="2" fillId="0" borderId="10" xfId="1" applyFont="1" applyFill="1" applyBorder="1"/>
    <xf numFmtId="0" fontId="2" fillId="0" borderId="0" xfId="1" applyFont="1" applyBorder="1" applyAlignment="1">
      <alignment horizontal="right"/>
    </xf>
    <xf numFmtId="0" fontId="2" fillId="0" borderId="0" xfId="1" applyFont="1" applyBorder="1"/>
    <xf numFmtId="0" fontId="15" fillId="6" borderId="0" xfId="1" applyFont="1" applyFill="1" applyBorder="1" applyAlignment="1">
      <alignment horizontal="center" vertical="center" wrapText="1"/>
    </xf>
    <xf numFmtId="0" fontId="8" fillId="7" borderId="0" xfId="1" applyFont="1" applyFill="1" applyBorder="1" applyAlignment="1">
      <alignment horizontal="center"/>
    </xf>
    <xf numFmtId="0" fontId="8" fillId="6" borderId="0" xfId="1" applyFont="1" applyFill="1" applyBorder="1" applyAlignment="1">
      <alignment horizontal="center" vertical="center" wrapText="1"/>
    </xf>
    <xf numFmtId="0" fontId="7" fillId="0" borderId="0" xfId="1" applyFont="1" applyBorder="1" applyAlignment="1">
      <alignment horizontal="left"/>
    </xf>
    <xf numFmtId="0" fontId="5" fillId="3" borderId="20" xfId="1" applyFont="1" applyFill="1" applyBorder="1" applyAlignment="1">
      <alignment horizontal="center" vertical="center"/>
    </xf>
    <xf numFmtId="0" fontId="2" fillId="4" borderId="16" xfId="1" applyFont="1" applyFill="1" applyBorder="1" applyAlignment="1">
      <alignment horizontal="center"/>
    </xf>
    <xf numFmtId="0" fontId="2" fillId="4" borderId="21" xfId="1" applyFont="1" applyFill="1" applyBorder="1" applyAlignment="1">
      <alignment horizontal="center"/>
    </xf>
    <xf numFmtId="0" fontId="7" fillId="9" borderId="19" xfId="1" applyFont="1" applyFill="1" applyBorder="1" applyAlignment="1">
      <alignment horizontal="center" vertical="center" wrapText="1"/>
    </xf>
    <xf numFmtId="0" fontId="20" fillId="9" borderId="19" xfId="0" applyFont="1" applyFill="1" applyBorder="1" applyAlignment="1">
      <alignment horizontal="center" vertical="center"/>
    </xf>
    <xf numFmtId="0" fontId="2" fillId="2" borderId="19" xfId="1" applyFont="1" applyFill="1" applyBorder="1" applyAlignment="1">
      <alignment horizontal="center" vertical="center"/>
    </xf>
    <xf numFmtId="0" fontId="3" fillId="0" borderId="19" xfId="1" applyFont="1" applyBorder="1"/>
    <xf numFmtId="0" fontId="7" fillId="9" borderId="19" xfId="1" applyFont="1" applyFill="1" applyBorder="1" applyAlignment="1">
      <alignment horizontal="center"/>
    </xf>
    <xf numFmtId="0" fontId="7" fillId="9" borderId="19" xfId="0" applyFont="1" applyFill="1" applyBorder="1" applyAlignment="1">
      <alignment horizontal="center"/>
    </xf>
    <xf numFmtId="0" fontId="2" fillId="0" borderId="0" xfId="1" applyFont="1" applyAlignment="1">
      <alignment horizontal="right"/>
    </xf>
    <xf numFmtId="0" fontId="5" fillId="10" borderId="19" xfId="1" applyFont="1" applyFill="1" applyBorder="1" applyAlignment="1">
      <alignment horizontal="left" vertical="center"/>
    </xf>
    <xf numFmtId="0" fontId="3" fillId="9" borderId="19" xfId="1" applyFont="1" applyFill="1" applyBorder="1"/>
    <xf numFmtId="0" fontId="30" fillId="0" borderId="0" xfId="0" applyFont="1" applyBorder="1" applyAlignment="1">
      <alignment horizontal="center" vertical="top" wrapText="1"/>
    </xf>
    <xf numFmtId="0" fontId="30" fillId="0" borderId="0" xfId="0" applyFont="1" applyBorder="1" applyAlignment="1">
      <alignment horizontal="left" vertical="top" wrapText="1"/>
    </xf>
    <xf numFmtId="0" fontId="7" fillId="4" borderId="27" xfId="0" applyFont="1" applyFill="1" applyBorder="1" applyAlignment="1">
      <alignment horizontal="center" vertical="top" wrapText="1"/>
    </xf>
    <xf numFmtId="0" fontId="7" fillId="4" borderId="25" xfId="0" applyFont="1" applyFill="1" applyBorder="1" applyAlignment="1">
      <alignment horizontal="center" vertical="top" wrapText="1"/>
    </xf>
    <xf numFmtId="0" fontId="7" fillId="4" borderId="28" xfId="0" applyFont="1" applyFill="1" applyBorder="1" applyAlignment="1">
      <alignment horizontal="center" vertical="top" wrapText="1"/>
    </xf>
    <xf numFmtId="0" fontId="22" fillId="11" borderId="27" xfId="0" applyFont="1" applyFill="1" applyBorder="1" applyAlignment="1">
      <alignment horizontal="center" vertical="center" wrapText="1"/>
    </xf>
    <xf numFmtId="0" fontId="22" fillId="11" borderId="25" xfId="0" applyFont="1" applyFill="1" applyBorder="1" applyAlignment="1">
      <alignment horizontal="center" vertical="center" wrapText="1"/>
    </xf>
    <xf numFmtId="0" fontId="22" fillId="11" borderId="28" xfId="0" applyFont="1" applyFill="1" applyBorder="1" applyAlignment="1">
      <alignment horizontal="center" vertical="center" wrapText="1"/>
    </xf>
    <xf numFmtId="0" fontId="7" fillId="14" borderId="24" xfId="0" applyFont="1" applyFill="1" applyBorder="1" applyAlignment="1">
      <alignment horizontal="center" vertical="top" wrapText="1"/>
    </xf>
    <xf numFmtId="0" fontId="7" fillId="15" borderId="29" xfId="0" applyFont="1" applyFill="1" applyBorder="1" applyAlignment="1">
      <alignment horizontal="center" vertical="top" wrapText="1"/>
    </xf>
    <xf numFmtId="0" fontId="7" fillId="15" borderId="30" xfId="0" applyFont="1" applyFill="1" applyBorder="1" applyAlignment="1">
      <alignment horizontal="center" vertical="top" wrapText="1"/>
    </xf>
    <xf numFmtId="0" fontId="7" fillId="14" borderId="32" xfId="0" applyFont="1" applyFill="1" applyBorder="1" applyAlignment="1">
      <alignment horizontal="center" vertical="top" wrapText="1"/>
    </xf>
    <xf numFmtId="0" fontId="7" fillId="14" borderId="33" xfId="0" applyFont="1" applyFill="1" applyBorder="1" applyAlignment="1">
      <alignment horizontal="center" vertical="top" wrapText="1"/>
    </xf>
    <xf numFmtId="0" fontId="21" fillId="0" borderId="24" xfId="0" applyFont="1" applyBorder="1" applyAlignment="1">
      <alignment horizontal="center" vertical="center" wrapText="1"/>
    </xf>
    <xf numFmtId="0" fontId="29" fillId="0" borderId="24" xfId="0" applyFont="1" applyBorder="1" applyAlignment="1">
      <alignment horizontal="center" vertical="center" wrapText="1"/>
    </xf>
    <xf numFmtId="0" fontId="21" fillId="0" borderId="24" xfId="0" applyFont="1" applyBorder="1" applyAlignment="1">
      <alignment horizontal="left" vertical="top" wrapText="1"/>
    </xf>
    <xf numFmtId="0" fontId="2" fillId="0" borderId="24" xfId="1" applyFont="1" applyBorder="1" applyAlignment="1">
      <alignment horizontal="center"/>
    </xf>
    <xf numFmtId="0" fontId="7" fillId="14" borderId="29" xfId="0" applyFont="1" applyFill="1" applyBorder="1" applyAlignment="1">
      <alignment horizontal="center" vertical="top" wrapText="1"/>
    </xf>
    <xf numFmtId="0" fontId="7" fillId="14" borderId="30" xfId="0" applyFont="1" applyFill="1" applyBorder="1" applyAlignment="1">
      <alignment horizontal="center" vertical="top" wrapText="1"/>
    </xf>
    <xf numFmtId="0" fontId="21" fillId="14" borderId="29" xfId="0" applyFont="1" applyFill="1" applyBorder="1" applyAlignment="1">
      <alignment horizontal="center" vertical="center" wrapText="1"/>
    </xf>
    <xf numFmtId="0" fontId="21" fillId="14" borderId="30" xfId="0" applyFont="1" applyFill="1" applyBorder="1" applyAlignment="1">
      <alignment horizontal="center" vertical="center" wrapText="1"/>
    </xf>
    <xf numFmtId="0" fontId="21" fillId="0" borderId="27" xfId="1" applyFont="1" applyBorder="1" applyAlignment="1">
      <alignment horizontal="center"/>
    </xf>
    <xf numFmtId="0" fontId="21" fillId="0" borderId="25" xfId="1" applyFont="1" applyBorder="1" applyAlignment="1">
      <alignment horizontal="center"/>
    </xf>
    <xf numFmtId="0" fontId="21" fillId="0" borderId="28" xfId="1" applyFont="1" applyBorder="1" applyAlignment="1">
      <alignment horizontal="center"/>
    </xf>
    <xf numFmtId="0" fontId="29" fillId="0" borderId="24" xfId="0" applyFont="1" applyBorder="1" applyAlignment="1">
      <alignment horizontal="left" vertical="center" wrapText="1"/>
    </xf>
    <xf numFmtId="0" fontId="26" fillId="0" borderId="24" xfId="0" applyFont="1" applyBorder="1" applyAlignment="1"/>
    <xf numFmtId="0" fontId="7" fillId="14" borderId="29" xfId="0" applyFont="1" applyFill="1" applyBorder="1" applyAlignment="1">
      <alignment horizontal="center" vertical="center" wrapText="1"/>
    </xf>
    <xf numFmtId="0" fontId="7" fillId="14" borderId="30" xfId="0" applyFont="1" applyFill="1" applyBorder="1" applyAlignment="1">
      <alignment horizontal="center" vertical="center" wrapText="1"/>
    </xf>
    <xf numFmtId="0" fontId="29" fillId="0" borderId="29" xfId="0" applyFont="1" applyBorder="1" applyAlignment="1">
      <alignment horizontal="center" vertical="center" wrapText="1"/>
    </xf>
    <xf numFmtId="0" fontId="29" fillId="0" borderId="30" xfId="0" applyFont="1" applyBorder="1" applyAlignment="1">
      <alignment horizontal="center" vertical="center" wrapText="1"/>
    </xf>
    <xf numFmtId="0" fontId="29" fillId="0" borderId="31" xfId="0" applyFont="1" applyBorder="1" applyAlignment="1">
      <alignment horizontal="center" vertical="center" wrapText="1"/>
    </xf>
    <xf numFmtId="0" fontId="29" fillId="0" borderId="32" xfId="0" applyFont="1" applyBorder="1" applyAlignment="1">
      <alignment horizontal="center" vertical="center" wrapText="1"/>
    </xf>
    <xf numFmtId="0" fontId="29" fillId="0" borderId="33" xfId="0" applyFont="1" applyBorder="1" applyAlignment="1">
      <alignment horizontal="center" vertical="center" wrapText="1"/>
    </xf>
    <xf numFmtId="0" fontId="26" fillId="0" borderId="34" xfId="0" applyFont="1" applyBorder="1" applyAlignment="1">
      <alignment horizontal="center" vertical="center"/>
    </xf>
    <xf numFmtId="0" fontId="32" fillId="12" borderId="24" xfId="1" applyFont="1" applyFill="1" applyBorder="1" applyAlignment="1">
      <alignment horizontal="center" vertical="center"/>
    </xf>
    <xf numFmtId="0" fontId="32" fillId="13" borderId="24" xfId="1" applyFont="1" applyFill="1" applyBorder="1"/>
    <xf numFmtId="0" fontId="21" fillId="14" borderId="29" xfId="0" applyFont="1" applyFill="1" applyBorder="1" applyAlignment="1">
      <alignment horizontal="center" vertical="top" wrapText="1"/>
    </xf>
    <xf numFmtId="0" fontId="21" fillId="14" borderId="30" xfId="0" applyFont="1" applyFill="1" applyBorder="1" applyAlignment="1">
      <alignment horizontal="center" vertical="top" wrapText="1"/>
    </xf>
    <xf numFmtId="0" fontId="25" fillId="14" borderId="31" xfId="0" applyFont="1" applyFill="1" applyBorder="1" applyAlignment="1"/>
    <xf numFmtId="0" fontId="5" fillId="4" borderId="18" xfId="1" applyFont="1" applyFill="1" applyBorder="1" applyAlignment="1">
      <alignment horizontal="center"/>
    </xf>
    <xf numFmtId="0" fontId="5" fillId="4" borderId="17" xfId="1" applyFont="1" applyFill="1" applyBorder="1" applyAlignment="1">
      <alignment horizontal="center"/>
    </xf>
    <xf numFmtId="0" fontId="5" fillId="4" borderId="5" xfId="1" applyFont="1" applyFill="1" applyBorder="1" applyAlignment="1">
      <alignment horizontal="center"/>
    </xf>
    <xf numFmtId="0" fontId="33" fillId="2" borderId="22" xfId="1" applyFont="1" applyFill="1" applyBorder="1" applyAlignment="1">
      <alignment horizontal="center" vertical="center"/>
    </xf>
    <xf numFmtId="0" fontId="6" fillId="0" borderId="23" xfId="1" applyFont="1" applyBorder="1"/>
    <xf numFmtId="0" fontId="10" fillId="0" borderId="24" xfId="0" applyFont="1" applyBorder="1" applyAlignment="1">
      <alignment horizontal="left" vertical="top" wrapText="1"/>
    </xf>
    <xf numFmtId="0" fontId="22" fillId="0" borderId="24" xfId="0" applyFont="1" applyBorder="1" applyAlignment="1">
      <alignment horizontal="left" vertical="center" wrapText="1"/>
    </xf>
    <xf numFmtId="0" fontId="35" fillId="11" borderId="27" xfId="0" applyFont="1" applyFill="1" applyBorder="1" applyAlignment="1">
      <alignment horizontal="center" vertical="center" wrapText="1"/>
    </xf>
    <xf numFmtId="0" fontId="35" fillId="11" borderId="25" xfId="0" applyFont="1" applyFill="1" applyBorder="1" applyAlignment="1">
      <alignment horizontal="center" vertical="center" wrapText="1"/>
    </xf>
    <xf numFmtId="0" fontId="35" fillId="11" borderId="28" xfId="0" applyFont="1" applyFill="1" applyBorder="1" applyAlignment="1">
      <alignment horizontal="center" vertical="center" wrapText="1"/>
    </xf>
    <xf numFmtId="0" fontId="3" fillId="0" borderId="3" xfId="1" applyFont="1" applyBorder="1"/>
    <xf numFmtId="0" fontId="3" fillId="0" borderId="0" xfId="1" applyFont="1" applyAlignment="1">
      <alignment horizontal="right"/>
    </xf>
    <xf numFmtId="0" fontId="1" fillId="0" borderId="0" xfId="1"/>
    <xf numFmtId="0" fontId="15" fillId="6" borderId="16" xfId="1" applyFont="1" applyFill="1" applyBorder="1" applyAlignment="1">
      <alignment horizontal="center" vertical="center" wrapText="1"/>
    </xf>
  </cellXfs>
  <cellStyles count="3">
    <cellStyle name="Гиперссылка" xfId="2" builtinId="8"/>
    <cellStyle name="Обычный" xfId="0" builtinId="0"/>
    <cellStyle name="Обычный 2" xfId="1" xr:uid="{00000000-0005-0000-0000-000002000000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natalya.klochckova@yandex.ru" TargetMode="External"/><Relationship Id="rId1" Type="http://schemas.openxmlformats.org/officeDocument/2006/relationships/hyperlink" Target="mailto:domoroshina.tanya@mail/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B17"/>
  <sheetViews>
    <sheetView workbookViewId="0">
      <selection activeCell="E13" sqref="E13"/>
    </sheetView>
  </sheetViews>
  <sheetFormatPr defaultRowHeight="18.75" x14ac:dyDescent="0.3"/>
  <cols>
    <col min="1" max="1" width="46.5703125" style="26" customWidth="1"/>
    <col min="2" max="2" width="90.5703125" style="27" customWidth="1"/>
  </cols>
  <sheetData>
    <row r="2" spans="1:2" x14ac:dyDescent="0.3">
      <c r="B2" s="26"/>
    </row>
    <row r="3" spans="1:2" x14ac:dyDescent="0.3">
      <c r="A3" s="28" t="s">
        <v>42</v>
      </c>
      <c r="B3" s="29" t="s">
        <v>277</v>
      </c>
    </row>
    <row r="4" spans="1:2" ht="37.5" x14ac:dyDescent="0.3">
      <c r="A4" s="28" t="s">
        <v>69</v>
      </c>
      <c r="B4" s="136" t="s">
        <v>422</v>
      </c>
    </row>
    <row r="5" spans="1:2" x14ac:dyDescent="0.3">
      <c r="A5" s="28" t="s">
        <v>41</v>
      </c>
      <c r="B5" s="136" t="s">
        <v>280</v>
      </c>
    </row>
    <row r="6" spans="1:2" ht="37.5" x14ac:dyDescent="0.3">
      <c r="A6" s="28" t="s">
        <v>52</v>
      </c>
      <c r="B6" s="136" t="s">
        <v>281</v>
      </c>
    </row>
    <row r="7" spans="1:2" x14ac:dyDescent="0.3">
      <c r="A7" s="28" t="s">
        <v>70</v>
      </c>
      <c r="B7" s="136" t="s">
        <v>282</v>
      </c>
    </row>
    <row r="8" spans="1:2" x14ac:dyDescent="0.3">
      <c r="A8" s="28" t="s">
        <v>43</v>
      </c>
      <c r="B8" s="136" t="s">
        <v>419</v>
      </c>
    </row>
    <row r="9" spans="1:2" x14ac:dyDescent="0.3">
      <c r="A9" s="28" t="s">
        <v>44</v>
      </c>
      <c r="B9" s="136" t="s">
        <v>283</v>
      </c>
    </row>
    <row r="10" spans="1:2" x14ac:dyDescent="0.3">
      <c r="A10" s="28" t="s">
        <v>50</v>
      </c>
      <c r="B10" s="137" t="s">
        <v>423</v>
      </c>
    </row>
    <row r="11" spans="1:2" x14ac:dyDescent="0.3">
      <c r="A11" s="28" t="s">
        <v>45</v>
      </c>
      <c r="B11" s="136">
        <v>89377347005</v>
      </c>
    </row>
    <row r="12" spans="1:2" x14ac:dyDescent="0.3">
      <c r="A12" s="28" t="s">
        <v>46</v>
      </c>
      <c r="B12" s="136" t="s">
        <v>284</v>
      </c>
    </row>
    <row r="13" spans="1:2" x14ac:dyDescent="0.3">
      <c r="A13" s="28" t="s">
        <v>51</v>
      </c>
      <c r="B13" s="137" t="s">
        <v>424</v>
      </c>
    </row>
    <row r="14" spans="1:2" x14ac:dyDescent="0.3">
      <c r="A14" s="28" t="s">
        <v>47</v>
      </c>
      <c r="B14" s="136">
        <v>89616884385</v>
      </c>
    </row>
    <row r="15" spans="1:2" x14ac:dyDescent="0.3">
      <c r="A15" s="28" t="s">
        <v>48</v>
      </c>
      <c r="B15" s="136">
        <v>5</v>
      </c>
    </row>
    <row r="16" spans="1:2" x14ac:dyDescent="0.3">
      <c r="A16" s="28" t="s">
        <v>49</v>
      </c>
      <c r="B16" s="136" t="s">
        <v>421</v>
      </c>
    </row>
    <row r="17" spans="1:2" x14ac:dyDescent="0.3">
      <c r="A17" s="28" t="s">
        <v>71</v>
      </c>
      <c r="B17" s="136">
        <v>8</v>
      </c>
    </row>
  </sheetData>
  <hyperlinks>
    <hyperlink ref="B10" r:id="rId1" xr:uid="{EE4CEAB2-6C3C-4BFC-8852-79309800A770}"/>
    <hyperlink ref="B13" r:id="rId2" xr:uid="{7672565E-D0AF-4519-9724-B05461346256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89"/>
  <sheetViews>
    <sheetView topLeftCell="A40" zoomScale="90" zoomScaleNormal="90" workbookViewId="0">
      <selection activeCell="G71" sqref="G71"/>
    </sheetView>
  </sheetViews>
  <sheetFormatPr defaultColWidth="14.42578125" defaultRowHeight="15" customHeight="1" x14ac:dyDescent="0.25"/>
  <cols>
    <col min="1" max="1" width="5.140625" style="23" customWidth="1"/>
    <col min="2" max="2" width="52" style="23" customWidth="1"/>
    <col min="3" max="3" width="30.85546875" style="23" customWidth="1"/>
    <col min="4" max="4" width="22" style="23" customWidth="1"/>
    <col min="5" max="5" width="15.42578125" style="23" customWidth="1"/>
    <col min="6" max="6" width="19.7109375" style="23" bestFit="1" customWidth="1"/>
    <col min="7" max="7" width="14.42578125" style="23" customWidth="1"/>
    <col min="8" max="8" width="25" style="23" bestFit="1" customWidth="1"/>
    <col min="9" max="11" width="8.7109375" style="1" customWidth="1"/>
    <col min="12" max="16384" width="14.42578125" style="1"/>
  </cols>
  <sheetData>
    <row r="1" spans="1:10" x14ac:dyDescent="0.25">
      <c r="A1" s="163" t="s">
        <v>20</v>
      </c>
      <c r="B1" s="164"/>
      <c r="C1" s="164"/>
      <c r="D1" s="164"/>
      <c r="E1" s="164"/>
      <c r="F1" s="164"/>
      <c r="G1" s="164"/>
      <c r="H1" s="164"/>
      <c r="I1" s="24"/>
      <c r="J1" s="24"/>
    </row>
    <row r="2" spans="1:10" s="22" customFormat="1" ht="20.25" x14ac:dyDescent="0.3">
      <c r="A2" s="166" t="s">
        <v>67</v>
      </c>
      <c r="B2" s="166"/>
      <c r="C2" s="166"/>
      <c r="D2" s="166"/>
      <c r="E2" s="166"/>
      <c r="F2" s="166"/>
      <c r="G2" s="166"/>
      <c r="H2" s="166"/>
      <c r="I2" s="24"/>
      <c r="J2" s="24"/>
    </row>
    <row r="3" spans="1:10" s="22" customFormat="1" ht="21" customHeight="1" x14ac:dyDescent="0.25">
      <c r="A3" s="167" t="str">
        <f>'Информация о Чемпионате'!B4</f>
        <v>Региональный этап Чемпионата по профессиональному мастерству «Профессионалы» в Волгоградской области - 2025</v>
      </c>
      <c r="B3" s="167"/>
      <c r="C3" s="167"/>
      <c r="D3" s="167"/>
      <c r="E3" s="167"/>
      <c r="F3" s="167"/>
      <c r="G3" s="167"/>
      <c r="H3" s="167"/>
      <c r="I3" s="25"/>
      <c r="J3" s="25"/>
    </row>
    <row r="4" spans="1:10" s="22" customFormat="1" ht="20.25" x14ac:dyDescent="0.3">
      <c r="A4" s="166" t="s">
        <v>68</v>
      </c>
      <c r="B4" s="166"/>
      <c r="C4" s="166"/>
      <c r="D4" s="166"/>
      <c r="E4" s="166"/>
      <c r="F4" s="166"/>
      <c r="G4" s="166"/>
      <c r="H4" s="166"/>
      <c r="I4" s="24"/>
      <c r="J4" s="24"/>
    </row>
    <row r="5" spans="1:10" ht="22.5" customHeight="1" x14ac:dyDescent="0.25">
      <c r="A5" s="165" t="str">
        <f>'Информация о Чемпионате'!B3</f>
        <v>Администрирование отеля</v>
      </c>
      <c r="B5" s="165"/>
      <c r="C5" s="165"/>
      <c r="D5" s="165"/>
      <c r="E5" s="165"/>
      <c r="F5" s="165"/>
      <c r="G5" s="165"/>
      <c r="H5" s="165"/>
      <c r="I5" s="24"/>
      <c r="J5" s="24"/>
    </row>
    <row r="6" spans="1:10" x14ac:dyDescent="0.25">
      <c r="A6" s="156" t="s">
        <v>22</v>
      </c>
      <c r="B6" s="164"/>
      <c r="C6" s="164"/>
      <c r="D6" s="164"/>
      <c r="E6" s="164"/>
      <c r="F6" s="164"/>
      <c r="G6" s="164"/>
      <c r="H6" s="164"/>
      <c r="I6" s="24"/>
      <c r="J6" s="24"/>
    </row>
    <row r="7" spans="1:10" ht="15.75" customHeight="1" x14ac:dyDescent="0.25">
      <c r="A7" s="156" t="s">
        <v>58</v>
      </c>
      <c r="B7" s="156"/>
      <c r="C7" s="168" t="str">
        <f>'Информация о Чемпионате'!B5</f>
        <v>Волгоградская область</v>
      </c>
      <c r="D7" s="168"/>
      <c r="E7" s="168"/>
      <c r="F7" s="168"/>
      <c r="G7" s="168"/>
      <c r="H7" s="168"/>
    </row>
    <row r="8" spans="1:10" ht="15.75" customHeight="1" x14ac:dyDescent="0.25">
      <c r="A8" s="156" t="s">
        <v>66</v>
      </c>
      <c r="B8" s="156"/>
      <c r="C8" s="156"/>
      <c r="D8" s="168" t="str">
        <f>'Информация о Чемпионате'!B6</f>
        <v>ГБПОУ "Волгоградский технологический колледж"</v>
      </c>
      <c r="E8" s="168"/>
      <c r="F8" s="168"/>
      <c r="G8" s="168"/>
      <c r="H8" s="168"/>
    </row>
    <row r="9" spans="1:10" ht="15.75" customHeight="1" x14ac:dyDescent="0.25">
      <c r="A9" s="156" t="s">
        <v>53</v>
      </c>
      <c r="B9" s="156"/>
      <c r="C9" s="156" t="str">
        <f>'Информация о Чемпионате'!B7</f>
        <v>г. Волгоград пр. им. Маршала Советского Союза Г.К. Жукова, д.83.</v>
      </c>
      <c r="D9" s="156"/>
      <c r="E9" s="156"/>
      <c r="F9" s="156"/>
      <c r="G9" s="156"/>
      <c r="H9" s="156"/>
    </row>
    <row r="10" spans="1:10" ht="15.75" customHeight="1" x14ac:dyDescent="0.25">
      <c r="A10" s="156" t="s">
        <v>57</v>
      </c>
      <c r="B10" s="156"/>
      <c r="C10" s="156" t="str">
        <f>'Информация о Чемпионате'!B9</f>
        <v>Никулина Татьяна Алексеевна</v>
      </c>
      <c r="D10" s="156"/>
      <c r="E10" s="156" t="str">
        <f>'Информация о Чемпионате'!B10</f>
        <v>domoroshina.tanya@mail/ru</v>
      </c>
      <c r="F10" s="156"/>
      <c r="G10" s="156">
        <f>'Информация о Чемпионате'!B11</f>
        <v>89377347005</v>
      </c>
      <c r="H10" s="156"/>
    </row>
    <row r="11" spans="1:10" ht="15.75" customHeight="1" x14ac:dyDescent="0.25">
      <c r="A11" s="156" t="s">
        <v>56</v>
      </c>
      <c r="B11" s="156"/>
      <c r="C11" s="156" t="str">
        <f>'Информация о Чемпионате'!B12</f>
        <v>Клочкова Наталья Владимировна</v>
      </c>
      <c r="D11" s="156"/>
      <c r="E11" s="156" t="str">
        <f>'Информация о Чемпионате'!B13</f>
        <v>natalya.klochckova@yandex.ru</v>
      </c>
      <c r="F11" s="156"/>
      <c r="G11" s="156">
        <f>'Информация о Чемпионате'!B14</f>
        <v>89616884385</v>
      </c>
      <c r="H11" s="156"/>
    </row>
    <row r="12" spans="1:10" ht="15.75" customHeight="1" x14ac:dyDescent="0.25">
      <c r="A12" s="156" t="s">
        <v>55</v>
      </c>
      <c r="B12" s="156"/>
      <c r="C12" s="156">
        <f>'Информация о Чемпионате'!B17</f>
        <v>8</v>
      </c>
      <c r="D12" s="156"/>
      <c r="E12" s="156"/>
      <c r="F12" s="156"/>
      <c r="G12" s="156"/>
      <c r="H12" s="156"/>
    </row>
    <row r="13" spans="1:10" ht="15.75" customHeight="1" x14ac:dyDescent="0.25">
      <c r="A13" s="156" t="s">
        <v>39</v>
      </c>
      <c r="B13" s="156"/>
      <c r="C13" s="156">
        <f>'Информация о Чемпионате'!B15</f>
        <v>5</v>
      </c>
      <c r="D13" s="156"/>
      <c r="E13" s="156"/>
      <c r="F13" s="156"/>
      <c r="G13" s="156"/>
      <c r="H13" s="156"/>
    </row>
    <row r="14" spans="1:10" ht="15.75" customHeight="1" x14ac:dyDescent="0.25">
      <c r="A14" s="156" t="s">
        <v>40</v>
      </c>
      <c r="B14" s="156"/>
      <c r="C14" s="156" t="str">
        <f>'Информация о Чемпионате'!B16</f>
        <v>5 (+ стойка администратора)</v>
      </c>
      <c r="D14" s="156"/>
      <c r="E14" s="156"/>
      <c r="F14" s="156"/>
      <c r="G14" s="156"/>
      <c r="H14" s="156"/>
    </row>
    <row r="15" spans="1:10" ht="15.75" customHeight="1" x14ac:dyDescent="0.25">
      <c r="A15" s="156" t="s">
        <v>54</v>
      </c>
      <c r="B15" s="156"/>
      <c r="C15" s="156" t="str">
        <f>'Информация о Чемпионате'!B8</f>
        <v>03.02.2025г.-07.02.2025г.</v>
      </c>
      <c r="D15" s="156"/>
      <c r="E15" s="156"/>
      <c r="F15" s="156"/>
      <c r="G15" s="156"/>
      <c r="H15" s="156"/>
    </row>
    <row r="16" spans="1:10" ht="21" thickBot="1" x14ac:dyDescent="0.3">
      <c r="A16" s="169" t="s">
        <v>36</v>
      </c>
      <c r="B16" s="170"/>
      <c r="C16" s="170"/>
      <c r="D16" s="170"/>
      <c r="E16" s="170"/>
      <c r="F16" s="170"/>
      <c r="G16" s="170"/>
      <c r="H16" s="171"/>
    </row>
    <row r="17" spans="1:8" x14ac:dyDescent="0.25">
      <c r="A17" s="153" t="s">
        <v>17</v>
      </c>
      <c r="B17" s="154"/>
      <c r="C17" s="154"/>
      <c r="D17" s="154"/>
      <c r="E17" s="154"/>
      <c r="F17" s="154"/>
      <c r="G17" s="154"/>
      <c r="H17" s="155"/>
    </row>
    <row r="18" spans="1:8" x14ac:dyDescent="0.25">
      <c r="A18" s="148" t="s">
        <v>271</v>
      </c>
      <c r="B18" s="149"/>
      <c r="C18" s="149"/>
      <c r="D18" s="149"/>
      <c r="E18" s="149"/>
      <c r="F18" s="149"/>
      <c r="G18" s="149"/>
      <c r="H18" s="150"/>
    </row>
    <row r="19" spans="1:8" x14ac:dyDescent="0.25">
      <c r="A19" s="160" t="s">
        <v>59</v>
      </c>
      <c r="B19" s="161"/>
      <c r="C19" s="161"/>
      <c r="D19" s="161"/>
      <c r="E19" s="161"/>
      <c r="F19" s="161"/>
      <c r="G19" s="161"/>
      <c r="H19" s="162"/>
    </row>
    <row r="20" spans="1:8" x14ac:dyDescent="0.25">
      <c r="A20" s="148" t="s">
        <v>16</v>
      </c>
      <c r="B20" s="149"/>
      <c r="C20" s="149"/>
      <c r="D20" s="149"/>
      <c r="E20" s="149"/>
      <c r="F20" s="149"/>
      <c r="G20" s="149"/>
      <c r="H20" s="150"/>
    </row>
    <row r="21" spans="1:8" x14ac:dyDescent="0.25">
      <c r="A21" s="148" t="s">
        <v>60</v>
      </c>
      <c r="B21" s="149"/>
      <c r="C21" s="149"/>
      <c r="D21" s="149"/>
      <c r="E21" s="149"/>
      <c r="F21" s="149"/>
      <c r="G21" s="149"/>
      <c r="H21" s="150"/>
    </row>
    <row r="22" spans="1:8" ht="15" customHeight="1" x14ac:dyDescent="0.25">
      <c r="A22" s="148" t="s">
        <v>61</v>
      </c>
      <c r="B22" s="149"/>
      <c r="C22" s="149"/>
      <c r="D22" s="149"/>
      <c r="E22" s="149"/>
      <c r="F22" s="149"/>
      <c r="G22" s="149"/>
      <c r="H22" s="150"/>
    </row>
    <row r="23" spans="1:8" x14ac:dyDescent="0.25">
      <c r="A23" s="148" t="s">
        <v>62</v>
      </c>
      <c r="B23" s="149"/>
      <c r="C23" s="149"/>
      <c r="D23" s="149"/>
      <c r="E23" s="149"/>
      <c r="F23" s="149"/>
      <c r="G23" s="149"/>
      <c r="H23" s="150"/>
    </row>
    <row r="24" spans="1:8" x14ac:dyDescent="0.25">
      <c r="A24" s="148" t="s">
        <v>63</v>
      </c>
      <c r="B24" s="149"/>
      <c r="C24" s="149"/>
      <c r="D24" s="149"/>
      <c r="E24" s="149"/>
      <c r="F24" s="149"/>
      <c r="G24" s="149"/>
      <c r="H24" s="150"/>
    </row>
    <row r="25" spans="1:8" ht="15.75" thickBot="1" x14ac:dyDescent="0.3">
      <c r="A25" s="157" t="s">
        <v>64</v>
      </c>
      <c r="B25" s="158"/>
      <c r="C25" s="158"/>
      <c r="D25" s="158"/>
      <c r="E25" s="158"/>
      <c r="F25" s="158"/>
      <c r="G25" s="158"/>
      <c r="H25" s="159"/>
    </row>
    <row r="26" spans="1:8" ht="60" x14ac:dyDescent="0.25">
      <c r="A26" s="18" t="s">
        <v>11</v>
      </c>
      <c r="B26" s="9" t="s">
        <v>10</v>
      </c>
      <c r="C26" s="9" t="s">
        <v>9</v>
      </c>
      <c r="D26" s="10" t="s">
        <v>8</v>
      </c>
      <c r="E26" s="10" t="s">
        <v>7</v>
      </c>
      <c r="F26" s="10" t="s">
        <v>6</v>
      </c>
      <c r="G26" s="10" t="s">
        <v>5</v>
      </c>
      <c r="H26" s="10" t="s">
        <v>21</v>
      </c>
    </row>
    <row r="27" spans="1:8" ht="90" x14ac:dyDescent="0.25">
      <c r="A27" s="34">
        <v>1</v>
      </c>
      <c r="B27" s="35" t="s">
        <v>72</v>
      </c>
      <c r="C27" s="35" t="s">
        <v>73</v>
      </c>
      <c r="D27" s="36" t="s">
        <v>74</v>
      </c>
      <c r="E27" s="37">
        <v>1</v>
      </c>
      <c r="F27" s="37" t="s">
        <v>0</v>
      </c>
      <c r="G27" s="37">
        <v>1</v>
      </c>
      <c r="H27" s="38" t="s">
        <v>75</v>
      </c>
    </row>
    <row r="28" spans="1:8" ht="90" x14ac:dyDescent="0.25">
      <c r="A28" s="34">
        <v>2</v>
      </c>
      <c r="B28" s="35" t="s">
        <v>76</v>
      </c>
      <c r="C28" s="35" t="s">
        <v>73</v>
      </c>
      <c r="D28" s="36" t="s">
        <v>74</v>
      </c>
      <c r="E28" s="37">
        <v>1</v>
      </c>
      <c r="F28" s="37" t="s">
        <v>0</v>
      </c>
      <c r="G28" s="37">
        <v>1</v>
      </c>
      <c r="H28" s="38" t="s">
        <v>75</v>
      </c>
    </row>
    <row r="29" spans="1:8" ht="90" x14ac:dyDescent="0.25">
      <c r="A29" s="34">
        <v>3</v>
      </c>
      <c r="B29" s="35" t="s">
        <v>77</v>
      </c>
      <c r="C29" s="35" t="s">
        <v>78</v>
      </c>
      <c r="D29" s="36" t="s">
        <v>74</v>
      </c>
      <c r="E29" s="37">
        <v>1</v>
      </c>
      <c r="F29" s="37" t="s">
        <v>0</v>
      </c>
      <c r="G29" s="37">
        <v>1</v>
      </c>
      <c r="H29" s="38" t="s">
        <v>75</v>
      </c>
    </row>
    <row r="30" spans="1:8" ht="90" x14ac:dyDescent="0.25">
      <c r="A30" s="34">
        <v>4</v>
      </c>
      <c r="B30" s="35" t="s">
        <v>79</v>
      </c>
      <c r="C30" s="35" t="s">
        <v>80</v>
      </c>
      <c r="D30" s="36" t="s">
        <v>74</v>
      </c>
      <c r="E30" s="37">
        <v>1</v>
      </c>
      <c r="F30" s="37" t="s">
        <v>0</v>
      </c>
      <c r="G30" s="37">
        <v>1</v>
      </c>
      <c r="H30" s="38" t="s">
        <v>75</v>
      </c>
    </row>
    <row r="31" spans="1:8" ht="45" x14ac:dyDescent="0.25">
      <c r="A31" s="34">
        <v>5</v>
      </c>
      <c r="B31" s="35" t="s">
        <v>81</v>
      </c>
      <c r="C31" s="35" t="s">
        <v>82</v>
      </c>
      <c r="D31" s="36" t="s">
        <v>83</v>
      </c>
      <c r="E31" s="37">
        <v>1</v>
      </c>
      <c r="F31" s="37" t="s">
        <v>0</v>
      </c>
      <c r="G31" s="37">
        <v>4</v>
      </c>
      <c r="H31" s="38" t="s">
        <v>84</v>
      </c>
    </row>
    <row r="32" spans="1:8" ht="105" x14ac:dyDescent="0.25">
      <c r="A32" s="34">
        <v>6</v>
      </c>
      <c r="B32" s="35" t="s">
        <v>85</v>
      </c>
      <c r="C32" s="35" t="s">
        <v>86</v>
      </c>
      <c r="D32" s="36" t="s">
        <v>83</v>
      </c>
      <c r="E32" s="37">
        <v>1</v>
      </c>
      <c r="F32" s="37" t="s">
        <v>0</v>
      </c>
      <c r="G32" s="37">
        <v>20</v>
      </c>
      <c r="H32" s="38" t="s">
        <v>87</v>
      </c>
    </row>
    <row r="33" spans="1:8" ht="23.25" customHeight="1" thickBot="1" x14ac:dyDescent="0.3">
      <c r="A33" s="151" t="s">
        <v>37</v>
      </c>
      <c r="B33" s="152"/>
      <c r="C33" s="152"/>
      <c r="D33" s="152"/>
      <c r="E33" s="152"/>
      <c r="F33" s="152"/>
      <c r="G33" s="152"/>
      <c r="H33" s="152"/>
    </row>
    <row r="34" spans="1:8" ht="15.75" customHeight="1" x14ac:dyDescent="0.25">
      <c r="A34" s="153" t="s">
        <v>17</v>
      </c>
      <c r="B34" s="154"/>
      <c r="C34" s="154"/>
      <c r="D34" s="154"/>
      <c r="E34" s="154"/>
      <c r="F34" s="154"/>
      <c r="G34" s="154"/>
      <c r="H34" s="155"/>
    </row>
    <row r="35" spans="1:8" ht="15" customHeight="1" x14ac:dyDescent="0.25">
      <c r="A35" s="148" t="s">
        <v>30</v>
      </c>
      <c r="B35" s="149"/>
      <c r="C35" s="149"/>
      <c r="D35" s="149"/>
      <c r="E35" s="149"/>
      <c r="F35" s="149"/>
      <c r="G35" s="149"/>
      <c r="H35" s="150"/>
    </row>
    <row r="36" spans="1:8" ht="15" customHeight="1" x14ac:dyDescent="0.25">
      <c r="A36" s="148" t="s">
        <v>65</v>
      </c>
      <c r="B36" s="149"/>
      <c r="C36" s="149"/>
      <c r="D36" s="149"/>
      <c r="E36" s="149"/>
      <c r="F36" s="149"/>
      <c r="G36" s="149"/>
      <c r="H36" s="150"/>
    </row>
    <row r="37" spans="1:8" ht="15" customHeight="1" x14ac:dyDescent="0.25">
      <c r="A37" s="148" t="s">
        <v>16</v>
      </c>
      <c r="B37" s="149"/>
      <c r="C37" s="149"/>
      <c r="D37" s="149"/>
      <c r="E37" s="149"/>
      <c r="F37" s="149"/>
      <c r="G37" s="149"/>
      <c r="H37" s="150"/>
    </row>
    <row r="38" spans="1:8" ht="15" customHeight="1" x14ac:dyDescent="0.25">
      <c r="A38" s="148" t="s">
        <v>60</v>
      </c>
      <c r="B38" s="149"/>
      <c r="C38" s="149"/>
      <c r="D38" s="149"/>
      <c r="E38" s="149"/>
      <c r="F38" s="149"/>
      <c r="G38" s="149"/>
      <c r="H38" s="150"/>
    </row>
    <row r="39" spans="1:8" ht="15" customHeight="1" x14ac:dyDescent="0.25">
      <c r="A39" s="148" t="s">
        <v>61</v>
      </c>
      <c r="B39" s="149"/>
      <c r="C39" s="149"/>
      <c r="D39" s="149"/>
      <c r="E39" s="149"/>
      <c r="F39" s="149"/>
      <c r="G39" s="149"/>
      <c r="H39" s="150"/>
    </row>
    <row r="40" spans="1:8" ht="15" customHeight="1" x14ac:dyDescent="0.25">
      <c r="A40" s="148" t="s">
        <v>62</v>
      </c>
      <c r="B40" s="149"/>
      <c r="C40" s="149"/>
      <c r="D40" s="149"/>
      <c r="E40" s="149"/>
      <c r="F40" s="149"/>
      <c r="G40" s="149"/>
      <c r="H40" s="150"/>
    </row>
    <row r="41" spans="1:8" ht="15" customHeight="1" x14ac:dyDescent="0.25">
      <c r="A41" s="138" t="s">
        <v>31</v>
      </c>
      <c r="B41" s="139"/>
      <c r="C41" s="139"/>
      <c r="D41" s="139"/>
      <c r="E41" s="139"/>
      <c r="F41" s="139"/>
      <c r="G41" s="139"/>
      <c r="H41" s="140"/>
    </row>
    <row r="42" spans="1:8" ht="15.75" customHeight="1" thickBot="1" x14ac:dyDescent="0.3">
      <c r="A42" s="141" t="s">
        <v>32</v>
      </c>
      <c r="B42" s="142"/>
      <c r="C42" s="142"/>
      <c r="D42" s="142"/>
      <c r="E42" s="142"/>
      <c r="F42" s="142"/>
      <c r="G42" s="142"/>
      <c r="H42" s="143"/>
    </row>
    <row r="43" spans="1:8" ht="60" x14ac:dyDescent="0.25">
      <c r="A43" s="7" t="s">
        <v>11</v>
      </c>
      <c r="B43" s="7" t="s">
        <v>10</v>
      </c>
      <c r="C43" s="9" t="s">
        <v>9</v>
      </c>
      <c r="D43" s="7" t="s">
        <v>8</v>
      </c>
      <c r="E43" s="19" t="s">
        <v>7</v>
      </c>
      <c r="F43" s="19" t="s">
        <v>6</v>
      </c>
      <c r="G43" s="19" t="s">
        <v>5</v>
      </c>
      <c r="H43" s="7" t="s">
        <v>21</v>
      </c>
    </row>
    <row r="44" spans="1:8" ht="90" x14ac:dyDescent="0.25">
      <c r="A44" s="34">
        <v>1</v>
      </c>
      <c r="B44" s="39" t="s">
        <v>425</v>
      </c>
      <c r="C44" s="39" t="s">
        <v>88</v>
      </c>
      <c r="D44" s="20" t="s">
        <v>13</v>
      </c>
      <c r="E44" s="20">
        <v>1</v>
      </c>
      <c r="F44" s="20" t="s">
        <v>18</v>
      </c>
      <c r="G44" s="54">
        <v>4</v>
      </c>
      <c r="H44" s="40" t="s">
        <v>89</v>
      </c>
    </row>
    <row r="45" spans="1:8" ht="30" x14ac:dyDescent="0.25">
      <c r="A45" s="34">
        <v>2</v>
      </c>
      <c r="B45" s="39" t="s">
        <v>90</v>
      </c>
      <c r="C45" s="39" t="s">
        <v>86</v>
      </c>
      <c r="D45" s="20" t="s">
        <v>13</v>
      </c>
      <c r="E45" s="20">
        <v>1</v>
      </c>
      <c r="F45" s="20" t="s">
        <v>18</v>
      </c>
      <c r="G45" s="54">
        <v>5</v>
      </c>
      <c r="H45" s="40" t="s">
        <v>91</v>
      </c>
    </row>
    <row r="46" spans="1:8" ht="30" x14ac:dyDescent="0.25">
      <c r="A46" s="34">
        <v>3</v>
      </c>
      <c r="B46" s="39" t="s">
        <v>92</v>
      </c>
      <c r="C46" s="39" t="s">
        <v>93</v>
      </c>
      <c r="D46" s="20" t="s">
        <v>13</v>
      </c>
      <c r="E46" s="20">
        <v>1</v>
      </c>
      <c r="F46" s="20" t="s">
        <v>18</v>
      </c>
      <c r="G46" s="54">
        <f>1*E46</f>
        <v>1</v>
      </c>
      <c r="H46" s="40"/>
    </row>
    <row r="47" spans="1:8" ht="120" x14ac:dyDescent="0.25">
      <c r="A47" s="34">
        <v>4</v>
      </c>
      <c r="B47" s="39" t="s">
        <v>94</v>
      </c>
      <c r="C47" s="39" t="s">
        <v>95</v>
      </c>
      <c r="D47" s="20" t="s">
        <v>13</v>
      </c>
      <c r="E47" s="20">
        <v>1</v>
      </c>
      <c r="F47" s="20" t="s">
        <v>18</v>
      </c>
      <c r="G47" s="54">
        <v>5</v>
      </c>
      <c r="H47" s="41" t="s">
        <v>96</v>
      </c>
    </row>
    <row r="48" spans="1:8" x14ac:dyDescent="0.25">
      <c r="A48" s="34">
        <v>5</v>
      </c>
      <c r="B48" s="39" t="s">
        <v>23</v>
      </c>
      <c r="C48" s="39" t="s">
        <v>97</v>
      </c>
      <c r="D48" s="34"/>
      <c r="E48" s="34">
        <v>1</v>
      </c>
      <c r="F48" s="34"/>
      <c r="G48" s="34">
        <v>1</v>
      </c>
      <c r="H48" s="40"/>
    </row>
    <row r="49" spans="1:8" s="33" customFormat="1" x14ac:dyDescent="0.25">
      <c r="A49" s="146" t="s">
        <v>12</v>
      </c>
      <c r="B49" s="147"/>
      <c r="C49" s="147"/>
      <c r="D49" s="147"/>
      <c r="E49" s="147"/>
      <c r="F49" s="147"/>
      <c r="G49" s="147"/>
      <c r="H49" s="147"/>
    </row>
    <row r="50" spans="1:8" s="33" customFormat="1" ht="60" x14ac:dyDescent="0.25">
      <c r="A50" s="42" t="s">
        <v>11</v>
      </c>
      <c r="B50" s="34" t="s">
        <v>10</v>
      </c>
      <c r="C50" s="34" t="s">
        <v>9</v>
      </c>
      <c r="D50" s="34" t="s">
        <v>8</v>
      </c>
      <c r="E50" s="34" t="s">
        <v>7</v>
      </c>
      <c r="F50" s="34" t="s">
        <v>6</v>
      </c>
      <c r="G50" s="34" t="s">
        <v>5</v>
      </c>
      <c r="H50" s="34" t="s">
        <v>21</v>
      </c>
    </row>
    <row r="51" spans="1:8" s="33" customFormat="1" x14ac:dyDescent="0.25">
      <c r="A51" s="34">
        <v>6</v>
      </c>
      <c r="B51" s="43" t="s">
        <v>3</v>
      </c>
      <c r="C51" s="44" t="s">
        <v>98</v>
      </c>
      <c r="D51" s="34" t="s">
        <v>1</v>
      </c>
      <c r="E51" s="34">
        <v>1</v>
      </c>
      <c r="F51" s="34" t="s">
        <v>0</v>
      </c>
      <c r="G51" s="34">
        <f>E51</f>
        <v>1</v>
      </c>
      <c r="H51" s="40"/>
    </row>
    <row r="52" spans="1:8" s="33" customFormat="1" ht="60" x14ac:dyDescent="0.25">
      <c r="A52" s="34">
        <v>7</v>
      </c>
      <c r="B52" s="43" t="s">
        <v>2</v>
      </c>
      <c r="C52" s="45"/>
      <c r="D52" s="34" t="s">
        <v>1</v>
      </c>
      <c r="E52" s="34">
        <v>1</v>
      </c>
      <c r="F52" s="34" t="s">
        <v>0</v>
      </c>
      <c r="G52" s="34">
        <v>1</v>
      </c>
      <c r="H52" s="43" t="s">
        <v>99</v>
      </c>
    </row>
    <row r="53" spans="1:8" ht="23.25" customHeight="1" thickBot="1" x14ac:dyDescent="0.3">
      <c r="A53" s="151" t="s">
        <v>38</v>
      </c>
      <c r="B53" s="152"/>
      <c r="C53" s="152"/>
      <c r="D53" s="152"/>
      <c r="E53" s="152"/>
      <c r="F53" s="152"/>
      <c r="G53" s="152"/>
      <c r="H53" s="152"/>
    </row>
    <row r="54" spans="1:8" ht="15.75" customHeight="1" x14ac:dyDescent="0.25">
      <c r="A54" s="153" t="s">
        <v>17</v>
      </c>
      <c r="B54" s="154"/>
      <c r="C54" s="154"/>
      <c r="D54" s="154"/>
      <c r="E54" s="154"/>
      <c r="F54" s="154"/>
      <c r="G54" s="154"/>
      <c r="H54" s="155"/>
    </row>
    <row r="55" spans="1:8" ht="15" customHeight="1" x14ac:dyDescent="0.25">
      <c r="A55" s="148" t="s">
        <v>33</v>
      </c>
      <c r="B55" s="149"/>
      <c r="C55" s="149"/>
      <c r="D55" s="149"/>
      <c r="E55" s="149"/>
      <c r="F55" s="149"/>
      <c r="G55" s="149"/>
      <c r="H55" s="150"/>
    </row>
    <row r="56" spans="1:8" ht="15" customHeight="1" x14ac:dyDescent="0.25">
      <c r="A56" s="148" t="s">
        <v>65</v>
      </c>
      <c r="B56" s="149"/>
      <c r="C56" s="149"/>
      <c r="D56" s="149"/>
      <c r="E56" s="149"/>
      <c r="F56" s="149"/>
      <c r="G56" s="149"/>
      <c r="H56" s="150"/>
    </row>
    <row r="57" spans="1:8" ht="15" customHeight="1" x14ac:dyDescent="0.25">
      <c r="A57" s="148" t="s">
        <v>16</v>
      </c>
      <c r="B57" s="149"/>
      <c r="C57" s="149"/>
      <c r="D57" s="149"/>
      <c r="E57" s="149"/>
      <c r="F57" s="149"/>
      <c r="G57" s="149"/>
      <c r="H57" s="150"/>
    </row>
    <row r="58" spans="1:8" ht="15" customHeight="1" x14ac:dyDescent="0.25">
      <c r="A58" s="148" t="s">
        <v>60</v>
      </c>
      <c r="B58" s="149"/>
      <c r="C58" s="149"/>
      <c r="D58" s="149"/>
      <c r="E58" s="149"/>
      <c r="F58" s="149"/>
      <c r="G58" s="149"/>
      <c r="H58" s="150"/>
    </row>
    <row r="59" spans="1:8" ht="15" customHeight="1" x14ac:dyDescent="0.25">
      <c r="A59" s="148" t="s">
        <v>61</v>
      </c>
      <c r="B59" s="149"/>
      <c r="C59" s="149"/>
      <c r="D59" s="149"/>
      <c r="E59" s="149"/>
      <c r="F59" s="149"/>
      <c r="G59" s="149"/>
      <c r="H59" s="150"/>
    </row>
    <row r="60" spans="1:8" ht="15" customHeight="1" x14ac:dyDescent="0.25">
      <c r="A60" s="148" t="s">
        <v>62</v>
      </c>
      <c r="B60" s="149"/>
      <c r="C60" s="149"/>
      <c r="D60" s="149"/>
      <c r="E60" s="149"/>
      <c r="F60" s="149"/>
      <c r="G60" s="149"/>
      <c r="H60" s="150"/>
    </row>
    <row r="61" spans="1:8" ht="15" customHeight="1" x14ac:dyDescent="0.25">
      <c r="A61" s="138" t="s">
        <v>31</v>
      </c>
      <c r="B61" s="139"/>
      <c r="C61" s="139"/>
      <c r="D61" s="139"/>
      <c r="E61" s="139"/>
      <c r="F61" s="139"/>
      <c r="G61" s="139"/>
      <c r="H61" s="140"/>
    </row>
    <row r="62" spans="1:8" ht="15.75" customHeight="1" thickBot="1" x14ac:dyDescent="0.3">
      <c r="A62" s="141" t="s">
        <v>32</v>
      </c>
      <c r="B62" s="142"/>
      <c r="C62" s="142"/>
      <c r="D62" s="142"/>
      <c r="E62" s="142"/>
      <c r="F62" s="142"/>
      <c r="G62" s="142"/>
      <c r="H62" s="143"/>
    </row>
    <row r="63" spans="1:8" ht="60" x14ac:dyDescent="0.25">
      <c r="A63" s="8" t="s">
        <v>11</v>
      </c>
      <c r="B63" s="7" t="s">
        <v>10</v>
      </c>
      <c r="C63" s="9" t="s">
        <v>9</v>
      </c>
      <c r="D63" s="19" t="s">
        <v>8</v>
      </c>
      <c r="E63" s="19" t="s">
        <v>7</v>
      </c>
      <c r="F63" s="19" t="s">
        <v>6</v>
      </c>
      <c r="G63" s="19" t="s">
        <v>5</v>
      </c>
      <c r="H63" s="7" t="s">
        <v>21</v>
      </c>
    </row>
    <row r="64" spans="1:8" ht="45" x14ac:dyDescent="0.25">
      <c r="A64" s="46">
        <v>1</v>
      </c>
      <c r="B64" s="47" t="s">
        <v>100</v>
      </c>
      <c r="C64" s="47" t="s">
        <v>101</v>
      </c>
      <c r="D64" s="34" t="s">
        <v>14</v>
      </c>
      <c r="E64" s="34">
        <v>2</v>
      </c>
      <c r="F64" s="34" t="s">
        <v>0</v>
      </c>
      <c r="G64" s="34">
        <f>E64</f>
        <v>2</v>
      </c>
      <c r="H64" s="40"/>
    </row>
    <row r="65" spans="1:8" x14ac:dyDescent="0.25">
      <c r="A65" s="46">
        <v>2</v>
      </c>
      <c r="B65" s="47" t="s">
        <v>102</v>
      </c>
      <c r="C65" s="47" t="s">
        <v>103</v>
      </c>
      <c r="D65" s="34" t="s">
        <v>14</v>
      </c>
      <c r="E65" s="34">
        <v>2</v>
      </c>
      <c r="F65" s="34" t="s">
        <v>0</v>
      </c>
      <c r="G65" s="34">
        <f>E65</f>
        <v>2</v>
      </c>
      <c r="H65" s="40"/>
    </row>
    <row r="66" spans="1:8" ht="45" x14ac:dyDescent="0.25">
      <c r="A66" s="46">
        <v>3</v>
      </c>
      <c r="B66" s="48" t="s">
        <v>29</v>
      </c>
      <c r="C66" s="47" t="s">
        <v>104</v>
      </c>
      <c r="D66" s="34" t="s">
        <v>14</v>
      </c>
      <c r="E66" s="34">
        <v>1</v>
      </c>
      <c r="F66" s="34" t="s">
        <v>0</v>
      </c>
      <c r="G66" s="34">
        <v>1</v>
      </c>
      <c r="H66" s="40"/>
    </row>
    <row r="67" spans="1:8" x14ac:dyDescent="0.25">
      <c r="A67" s="46">
        <v>4</v>
      </c>
      <c r="B67" s="49" t="s">
        <v>105</v>
      </c>
      <c r="C67" s="47" t="s">
        <v>106</v>
      </c>
      <c r="D67" s="34" t="s">
        <v>14</v>
      </c>
      <c r="E67" s="34">
        <v>1</v>
      </c>
      <c r="F67" s="34" t="s">
        <v>0</v>
      </c>
      <c r="G67" s="34">
        <v>1</v>
      </c>
      <c r="H67" s="40"/>
    </row>
    <row r="68" spans="1:8" x14ac:dyDescent="0.25">
      <c r="A68" s="46">
        <v>5</v>
      </c>
      <c r="B68" s="49" t="s">
        <v>107</v>
      </c>
      <c r="C68" s="47" t="s">
        <v>108</v>
      </c>
      <c r="D68" s="34" t="s">
        <v>14</v>
      </c>
      <c r="E68" s="34">
        <v>1</v>
      </c>
      <c r="F68" s="34" t="s">
        <v>0</v>
      </c>
      <c r="G68" s="34">
        <f>E68</f>
        <v>1</v>
      </c>
      <c r="H68" s="40"/>
    </row>
    <row r="69" spans="1:8" ht="105" x14ac:dyDescent="0.25">
      <c r="A69" s="46">
        <v>6</v>
      </c>
      <c r="B69" s="49" t="s">
        <v>425</v>
      </c>
      <c r="C69" s="47" t="s">
        <v>88</v>
      </c>
      <c r="D69" s="34" t="s">
        <v>13</v>
      </c>
      <c r="E69" s="34">
        <v>1</v>
      </c>
      <c r="F69" s="34" t="s">
        <v>0</v>
      </c>
      <c r="G69" s="34">
        <v>9</v>
      </c>
      <c r="H69" s="40" t="s">
        <v>427</v>
      </c>
    </row>
    <row r="70" spans="1:8" ht="30" x14ac:dyDescent="0.25">
      <c r="A70" s="46">
        <v>7</v>
      </c>
      <c r="B70" s="49" t="s">
        <v>90</v>
      </c>
      <c r="C70" s="47" t="s">
        <v>86</v>
      </c>
      <c r="D70" s="34" t="s">
        <v>13</v>
      </c>
      <c r="E70" s="34">
        <v>1</v>
      </c>
      <c r="F70" s="34" t="s">
        <v>0</v>
      </c>
      <c r="G70" s="34">
        <v>7</v>
      </c>
      <c r="H70" s="40"/>
    </row>
    <row r="71" spans="1:8" ht="60" x14ac:dyDescent="0.25">
      <c r="A71" s="46">
        <v>8</v>
      </c>
      <c r="B71" s="49" t="s">
        <v>109</v>
      </c>
      <c r="C71" s="47" t="s">
        <v>110</v>
      </c>
      <c r="D71" s="34" t="s">
        <v>13</v>
      </c>
      <c r="E71" s="34">
        <v>1</v>
      </c>
      <c r="F71" s="34" t="s">
        <v>0</v>
      </c>
      <c r="G71" s="34">
        <v>3</v>
      </c>
      <c r="H71" s="40"/>
    </row>
    <row r="72" spans="1:8" ht="105" x14ac:dyDescent="0.25">
      <c r="A72" s="46">
        <v>9</v>
      </c>
      <c r="B72" s="40" t="s">
        <v>34</v>
      </c>
      <c r="C72" s="42" t="s">
        <v>111</v>
      </c>
      <c r="D72" s="34" t="s">
        <v>13</v>
      </c>
      <c r="E72" s="34">
        <v>1</v>
      </c>
      <c r="F72" s="34" t="s">
        <v>0</v>
      </c>
      <c r="G72" s="34">
        <v>1</v>
      </c>
      <c r="H72" s="40" t="s">
        <v>112</v>
      </c>
    </row>
    <row r="73" spans="1:8" ht="120" x14ac:dyDescent="0.25">
      <c r="A73" s="46">
        <v>11</v>
      </c>
      <c r="B73" s="49" t="s">
        <v>94</v>
      </c>
      <c r="C73" s="47" t="s">
        <v>95</v>
      </c>
      <c r="D73" s="34" t="s">
        <v>13</v>
      </c>
      <c r="E73" s="34">
        <v>5</v>
      </c>
      <c r="F73" s="34" t="s">
        <v>0</v>
      </c>
      <c r="G73" s="34">
        <v>5</v>
      </c>
      <c r="H73" s="40" t="s">
        <v>113</v>
      </c>
    </row>
    <row r="74" spans="1:8" x14ac:dyDescent="0.25">
      <c r="A74" s="46">
        <v>12</v>
      </c>
      <c r="B74" s="49" t="s">
        <v>23</v>
      </c>
      <c r="C74" s="47" t="s">
        <v>97</v>
      </c>
      <c r="D74" s="34"/>
      <c r="E74" s="34">
        <v>1</v>
      </c>
      <c r="F74" s="34" t="s">
        <v>0</v>
      </c>
      <c r="G74" s="34">
        <v>2</v>
      </c>
      <c r="H74" s="40"/>
    </row>
    <row r="75" spans="1:8" x14ac:dyDescent="0.25">
      <c r="A75" s="146" t="s">
        <v>12</v>
      </c>
      <c r="B75" s="147"/>
      <c r="C75" s="147"/>
      <c r="D75" s="147"/>
      <c r="E75" s="147"/>
      <c r="F75" s="147"/>
      <c r="G75" s="147"/>
      <c r="H75" s="147"/>
    </row>
    <row r="76" spans="1:8" ht="60" x14ac:dyDescent="0.25">
      <c r="A76" s="42" t="s">
        <v>11</v>
      </c>
      <c r="B76" s="34" t="s">
        <v>10</v>
      </c>
      <c r="C76" s="34" t="s">
        <v>9</v>
      </c>
      <c r="D76" s="34" t="s">
        <v>8</v>
      </c>
      <c r="E76" s="34" t="s">
        <v>7</v>
      </c>
      <c r="F76" s="34" t="s">
        <v>6</v>
      </c>
      <c r="G76" s="34" t="s">
        <v>5</v>
      </c>
      <c r="H76" s="34" t="s">
        <v>21</v>
      </c>
    </row>
    <row r="77" spans="1:8" x14ac:dyDescent="0.25">
      <c r="A77" s="34">
        <v>13</v>
      </c>
      <c r="B77" s="43" t="s">
        <v>3</v>
      </c>
      <c r="C77" s="50" t="s">
        <v>98</v>
      </c>
      <c r="D77" s="34" t="s">
        <v>1</v>
      </c>
      <c r="E77" s="34">
        <v>1</v>
      </c>
      <c r="F77" s="34" t="s">
        <v>0</v>
      </c>
      <c r="G77" s="34">
        <f>E77</f>
        <v>1</v>
      </c>
      <c r="H77" s="40"/>
    </row>
    <row r="78" spans="1:8" ht="60" x14ac:dyDescent="0.25">
      <c r="A78" s="34">
        <v>14</v>
      </c>
      <c r="B78" s="43" t="s">
        <v>2</v>
      </c>
      <c r="C78" s="40"/>
      <c r="D78" s="34" t="s">
        <v>1</v>
      </c>
      <c r="E78" s="34">
        <v>1</v>
      </c>
      <c r="F78" s="34" t="s">
        <v>0</v>
      </c>
      <c r="G78" s="34">
        <v>1</v>
      </c>
      <c r="H78" s="43" t="s">
        <v>99</v>
      </c>
    </row>
    <row r="79" spans="1:8" ht="26.25" customHeight="1" x14ac:dyDescent="0.25">
      <c r="A79" s="144" t="s">
        <v>114</v>
      </c>
      <c r="B79" s="145"/>
      <c r="C79" s="145"/>
      <c r="D79" s="145"/>
      <c r="E79" s="145"/>
      <c r="F79" s="145"/>
      <c r="G79" s="145"/>
      <c r="H79" s="145"/>
    </row>
    <row r="80" spans="1:8" ht="60" x14ac:dyDescent="0.25">
      <c r="A80" s="42" t="s">
        <v>11</v>
      </c>
      <c r="B80" s="34" t="s">
        <v>10</v>
      </c>
      <c r="C80" s="34" t="s">
        <v>9</v>
      </c>
      <c r="D80" s="34" t="s">
        <v>8</v>
      </c>
      <c r="E80" s="34" t="s">
        <v>7</v>
      </c>
      <c r="F80" s="34" t="s">
        <v>6</v>
      </c>
      <c r="G80" s="34" t="s">
        <v>5</v>
      </c>
      <c r="H80" s="34" t="s">
        <v>21</v>
      </c>
    </row>
    <row r="81" spans="1:8" ht="15.75" customHeight="1" x14ac:dyDescent="0.25">
      <c r="A81" s="51">
        <v>1</v>
      </c>
      <c r="B81" s="35" t="s">
        <v>425</v>
      </c>
      <c r="C81" s="35" t="s">
        <v>88</v>
      </c>
      <c r="D81" s="36" t="s">
        <v>83</v>
      </c>
      <c r="E81" s="37" t="s">
        <v>115</v>
      </c>
      <c r="F81" s="37" t="s">
        <v>116</v>
      </c>
      <c r="G81" s="37">
        <v>2</v>
      </c>
      <c r="H81" s="38" t="s">
        <v>426</v>
      </c>
    </row>
    <row r="82" spans="1:8" ht="60" customHeight="1" x14ac:dyDescent="0.25">
      <c r="A82" s="51">
        <v>2</v>
      </c>
      <c r="B82" s="35" t="s">
        <v>85</v>
      </c>
      <c r="C82" s="35" t="s">
        <v>86</v>
      </c>
      <c r="D82" s="36" t="s">
        <v>83</v>
      </c>
      <c r="E82" s="37" t="s">
        <v>115</v>
      </c>
      <c r="F82" s="37" t="s">
        <v>0</v>
      </c>
      <c r="G82" s="37">
        <v>8</v>
      </c>
      <c r="H82" s="52"/>
    </row>
    <row r="83" spans="1:8" ht="45" x14ac:dyDescent="0.25">
      <c r="A83" s="51">
        <v>3</v>
      </c>
      <c r="B83" s="35" t="s">
        <v>117</v>
      </c>
      <c r="C83" s="35" t="s">
        <v>118</v>
      </c>
      <c r="D83" s="36" t="s">
        <v>74</v>
      </c>
      <c r="E83" s="37" t="s">
        <v>115</v>
      </c>
      <c r="F83" s="37" t="s">
        <v>0</v>
      </c>
      <c r="G83" s="37">
        <v>1</v>
      </c>
      <c r="H83" s="53" t="s">
        <v>119</v>
      </c>
    </row>
    <row r="84" spans="1:8" ht="45" x14ac:dyDescent="0.25">
      <c r="A84" s="51">
        <v>4</v>
      </c>
      <c r="B84" s="35" t="s">
        <v>120</v>
      </c>
      <c r="C84" s="35" t="s">
        <v>121</v>
      </c>
      <c r="D84" s="36" t="s">
        <v>74</v>
      </c>
      <c r="E84" s="37" t="s">
        <v>115</v>
      </c>
      <c r="F84" s="37" t="s">
        <v>0</v>
      </c>
      <c r="G84" s="37">
        <v>1</v>
      </c>
      <c r="H84" s="53" t="s">
        <v>119</v>
      </c>
    </row>
    <row r="85" spans="1:8" ht="120" x14ac:dyDescent="0.25">
      <c r="A85" s="51">
        <v>5</v>
      </c>
      <c r="B85" s="35" t="s">
        <v>94</v>
      </c>
      <c r="C85" s="35" t="s">
        <v>95</v>
      </c>
      <c r="D85" s="36" t="s">
        <v>83</v>
      </c>
      <c r="E85" s="37" t="s">
        <v>115</v>
      </c>
      <c r="F85" s="37" t="s">
        <v>0</v>
      </c>
      <c r="G85" s="37">
        <v>5</v>
      </c>
      <c r="H85" s="38" t="s">
        <v>122</v>
      </c>
    </row>
    <row r="86" spans="1:8" x14ac:dyDescent="0.25">
      <c r="A86" s="144" t="s">
        <v>12</v>
      </c>
      <c r="B86" s="145"/>
      <c r="C86" s="145"/>
      <c r="D86" s="145"/>
      <c r="E86" s="145"/>
      <c r="F86" s="145"/>
      <c r="G86" s="145"/>
      <c r="H86" s="145"/>
    </row>
    <row r="87" spans="1:8" ht="15" customHeight="1" x14ac:dyDescent="0.25">
      <c r="A87" s="42" t="s">
        <v>11</v>
      </c>
      <c r="B87" s="34" t="s">
        <v>10</v>
      </c>
      <c r="C87" s="34" t="s">
        <v>9</v>
      </c>
      <c r="D87" s="34" t="s">
        <v>8</v>
      </c>
      <c r="E87" s="34" t="s">
        <v>7</v>
      </c>
      <c r="F87" s="34" t="s">
        <v>6</v>
      </c>
      <c r="G87" s="34" t="s">
        <v>5</v>
      </c>
      <c r="H87" s="34" t="s">
        <v>21</v>
      </c>
    </row>
    <row r="88" spans="1:8" ht="66.75" customHeight="1" x14ac:dyDescent="0.25">
      <c r="A88" s="34">
        <v>6</v>
      </c>
      <c r="B88" s="43" t="s">
        <v>2</v>
      </c>
      <c r="C88" s="45"/>
      <c r="D88" s="34" t="s">
        <v>1</v>
      </c>
      <c r="E88" s="34">
        <v>1</v>
      </c>
      <c r="F88" s="34" t="s">
        <v>0</v>
      </c>
      <c r="G88" s="34">
        <v>1</v>
      </c>
      <c r="H88" s="43" t="s">
        <v>99</v>
      </c>
    </row>
    <row r="89" spans="1:8" ht="15" customHeight="1" x14ac:dyDescent="0.25">
      <c r="A89" s="144" t="s">
        <v>123</v>
      </c>
      <c r="B89" s="145"/>
      <c r="C89" s="145"/>
      <c r="D89" s="145"/>
      <c r="E89" s="145"/>
      <c r="F89" s="145"/>
      <c r="G89" s="145"/>
      <c r="H89" s="145"/>
    </row>
  </sheetData>
  <mergeCells count="63">
    <mergeCell ref="A38:H38"/>
    <mergeCell ref="A21:H21"/>
    <mergeCell ref="A22:H22"/>
    <mergeCell ref="A10:B10"/>
    <mergeCell ref="C10:D10"/>
    <mergeCell ref="E10:F10"/>
    <mergeCell ref="G10:H10"/>
    <mergeCell ref="A16:H16"/>
    <mergeCell ref="A15:B15"/>
    <mergeCell ref="C15:H15"/>
    <mergeCell ref="C13:H13"/>
    <mergeCell ref="A13:B13"/>
    <mergeCell ref="A12:B12"/>
    <mergeCell ref="C12:H12"/>
    <mergeCell ref="A11:B11"/>
    <mergeCell ref="C11:D11"/>
    <mergeCell ref="E11:F11"/>
    <mergeCell ref="G11:H11"/>
    <mergeCell ref="A1:H1"/>
    <mergeCell ref="A5:H5"/>
    <mergeCell ref="A6:H6"/>
    <mergeCell ref="A4:H4"/>
    <mergeCell ref="A9:B9"/>
    <mergeCell ref="C9:H9"/>
    <mergeCell ref="A2:H2"/>
    <mergeCell ref="A3:H3"/>
    <mergeCell ref="A7:B7"/>
    <mergeCell ref="C7:H7"/>
    <mergeCell ref="A8:C8"/>
    <mergeCell ref="D8:H8"/>
    <mergeCell ref="A35:H35"/>
    <mergeCell ref="A36:H36"/>
    <mergeCell ref="A37:H37"/>
    <mergeCell ref="A20:H20"/>
    <mergeCell ref="A14:B14"/>
    <mergeCell ref="C14:H14"/>
    <mergeCell ref="A23:H23"/>
    <mergeCell ref="A24:H24"/>
    <mergeCell ref="A25:H25"/>
    <mergeCell ref="A33:H33"/>
    <mergeCell ref="A34:H34"/>
    <mergeCell ref="A17:H17"/>
    <mergeCell ref="A18:H18"/>
    <mergeCell ref="A19:H19"/>
    <mergeCell ref="A60:H60"/>
    <mergeCell ref="A39:H39"/>
    <mergeCell ref="A40:H40"/>
    <mergeCell ref="A41:H41"/>
    <mergeCell ref="A42:H42"/>
    <mergeCell ref="A53:H53"/>
    <mergeCell ref="A54:H54"/>
    <mergeCell ref="A55:H55"/>
    <mergeCell ref="A56:H56"/>
    <mergeCell ref="A57:H57"/>
    <mergeCell ref="A58:H58"/>
    <mergeCell ref="A59:H59"/>
    <mergeCell ref="A49:H49"/>
    <mergeCell ref="A61:H61"/>
    <mergeCell ref="A62:H62"/>
    <mergeCell ref="A86:H86"/>
    <mergeCell ref="A79:H79"/>
    <mergeCell ref="A89:H89"/>
    <mergeCell ref="A75:H75"/>
  </mergeCells>
  <pageMargins left="0.7" right="0.7" top="0.75" bottom="0.75" header="0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87"/>
  <sheetViews>
    <sheetView tabSelected="1" zoomScale="90" zoomScaleNormal="90" workbookViewId="0">
      <selection activeCell="L41" sqref="L41"/>
    </sheetView>
  </sheetViews>
  <sheetFormatPr defaultColWidth="14.42578125" defaultRowHeight="15" x14ac:dyDescent="0.25"/>
  <cols>
    <col min="1" max="1" width="5.140625" style="23" customWidth="1"/>
    <col min="2" max="2" width="52" style="23" customWidth="1"/>
    <col min="3" max="3" width="27.42578125" style="23" customWidth="1"/>
    <col min="4" max="4" width="22" style="23" customWidth="1"/>
    <col min="5" max="5" width="15.42578125" style="23" customWidth="1"/>
    <col min="6" max="6" width="19.7109375" style="23" bestFit="1" customWidth="1"/>
    <col min="7" max="7" width="14.42578125" style="23" customWidth="1"/>
    <col min="8" max="8" width="25" style="23" bestFit="1" customWidth="1"/>
    <col min="9" max="11" width="8.7109375" style="1" customWidth="1"/>
    <col min="12" max="16384" width="14.42578125" style="1"/>
  </cols>
  <sheetData>
    <row r="1" spans="1:8" x14ac:dyDescent="0.25">
      <c r="A1" s="178" t="s">
        <v>20</v>
      </c>
      <c r="B1" s="149"/>
      <c r="C1" s="149"/>
      <c r="D1" s="149"/>
      <c r="E1" s="149"/>
      <c r="F1" s="149"/>
      <c r="G1" s="149"/>
      <c r="H1" s="149"/>
    </row>
    <row r="2" spans="1:8" s="22" customFormat="1" ht="20.25" x14ac:dyDescent="0.3">
      <c r="A2" s="166" t="s">
        <v>67</v>
      </c>
      <c r="B2" s="166"/>
      <c r="C2" s="166"/>
      <c r="D2" s="166"/>
      <c r="E2" s="166"/>
      <c r="F2" s="166"/>
      <c r="G2" s="166"/>
      <c r="H2" s="166"/>
    </row>
    <row r="3" spans="1:8" s="22" customFormat="1" ht="20.25" x14ac:dyDescent="0.25">
      <c r="A3" s="167" t="str">
        <f>'Информация о Чемпионате'!B4</f>
        <v>Региональный этап Чемпионата по профессиональному мастерству «Профессионалы» в Волгоградской области - 2025</v>
      </c>
      <c r="B3" s="167"/>
      <c r="C3" s="167"/>
      <c r="D3" s="167"/>
      <c r="E3" s="167"/>
      <c r="F3" s="167"/>
      <c r="G3" s="167"/>
      <c r="H3" s="167"/>
    </row>
    <row r="4" spans="1:8" s="22" customFormat="1" ht="20.25" x14ac:dyDescent="0.3">
      <c r="A4" s="166" t="s">
        <v>68</v>
      </c>
      <c r="B4" s="166"/>
      <c r="C4" s="166"/>
      <c r="D4" s="166"/>
      <c r="E4" s="166"/>
      <c r="F4" s="166"/>
      <c r="G4" s="166"/>
      <c r="H4" s="166"/>
    </row>
    <row r="5" spans="1:8" ht="20.25" x14ac:dyDescent="0.25">
      <c r="A5" s="165" t="str">
        <f>'Информация о Чемпионате'!B3</f>
        <v>Администрирование отеля</v>
      </c>
      <c r="B5" s="165"/>
      <c r="C5" s="165"/>
      <c r="D5" s="165"/>
      <c r="E5" s="165"/>
      <c r="F5" s="165"/>
      <c r="G5" s="165"/>
      <c r="H5" s="165"/>
    </row>
    <row r="6" spans="1:8" x14ac:dyDescent="0.25">
      <c r="A6" s="156" t="s">
        <v>22</v>
      </c>
      <c r="B6" s="164"/>
      <c r="C6" s="164"/>
      <c r="D6" s="164"/>
      <c r="E6" s="164"/>
      <c r="F6" s="164"/>
      <c r="G6" s="164"/>
      <c r="H6" s="164"/>
    </row>
    <row r="7" spans="1:8" ht="15.75" x14ac:dyDescent="0.25">
      <c r="A7" s="156" t="s">
        <v>58</v>
      </c>
      <c r="B7" s="156"/>
      <c r="C7" s="168" t="str">
        <f>'Информация о Чемпионате'!B5</f>
        <v>Волгоградская область</v>
      </c>
      <c r="D7" s="168"/>
      <c r="E7" s="168"/>
      <c r="F7" s="168"/>
      <c r="G7" s="168"/>
      <c r="H7" s="168"/>
    </row>
    <row r="8" spans="1:8" ht="15.75" x14ac:dyDescent="0.25">
      <c r="A8" s="156" t="s">
        <v>66</v>
      </c>
      <c r="B8" s="156"/>
      <c r="C8" s="156"/>
      <c r="D8" s="168" t="str">
        <f>'Информация о Чемпионате'!B6</f>
        <v>ГБПОУ "Волгоградский технологический колледж"</v>
      </c>
      <c r="E8" s="168"/>
      <c r="F8" s="168"/>
      <c r="G8" s="168"/>
      <c r="H8" s="168"/>
    </row>
    <row r="9" spans="1:8" ht="15.75" x14ac:dyDescent="0.25">
      <c r="A9" s="156" t="s">
        <v>53</v>
      </c>
      <c r="B9" s="156"/>
      <c r="C9" s="156" t="str">
        <f>'Информация о Чемпионате'!B7</f>
        <v>г. Волгоград пр. им. Маршала Советского Союза Г.К. Жукова, д.83.</v>
      </c>
      <c r="D9" s="156"/>
      <c r="E9" s="156"/>
      <c r="F9" s="156"/>
      <c r="G9" s="156"/>
      <c r="H9" s="156"/>
    </row>
    <row r="10" spans="1:8" ht="15.75" x14ac:dyDescent="0.25">
      <c r="A10" s="156" t="s">
        <v>57</v>
      </c>
      <c r="B10" s="156"/>
      <c r="C10" s="156" t="str">
        <f>'Информация о Чемпионате'!B9</f>
        <v>Никулина Татьяна Алексеевна</v>
      </c>
      <c r="D10" s="156"/>
      <c r="E10" s="156" t="str">
        <f>'Информация о Чемпионате'!B10</f>
        <v>domoroshina.tanya@mail/ru</v>
      </c>
      <c r="F10" s="156"/>
      <c r="G10" s="156">
        <f>'Информация о Чемпионате'!B11</f>
        <v>89377347005</v>
      </c>
      <c r="H10" s="156"/>
    </row>
    <row r="11" spans="1:8" ht="15.75" x14ac:dyDescent="0.25">
      <c r="A11" s="156" t="s">
        <v>56</v>
      </c>
      <c r="B11" s="156"/>
      <c r="C11" s="156" t="str">
        <f>'Информация о Чемпионате'!B12</f>
        <v>Клочкова Наталья Владимировна</v>
      </c>
      <c r="D11" s="156"/>
      <c r="E11" s="156" t="str">
        <f>'Информация о Чемпионате'!B13</f>
        <v>natalya.klochckova@yandex.ru</v>
      </c>
      <c r="F11" s="156"/>
      <c r="G11" s="156">
        <f>'Информация о Чемпионате'!B14</f>
        <v>89616884385</v>
      </c>
      <c r="H11" s="156"/>
    </row>
    <row r="12" spans="1:8" ht="15.75" x14ac:dyDescent="0.25">
      <c r="A12" s="156" t="s">
        <v>55</v>
      </c>
      <c r="B12" s="156"/>
      <c r="C12" s="156">
        <f>'Информация о Чемпионате'!B17</f>
        <v>8</v>
      </c>
      <c r="D12" s="156"/>
      <c r="E12" s="156"/>
      <c r="F12" s="156"/>
      <c r="G12" s="156"/>
      <c r="H12" s="156"/>
    </row>
    <row r="13" spans="1:8" ht="15.75" x14ac:dyDescent="0.25">
      <c r="A13" s="156" t="s">
        <v>39</v>
      </c>
      <c r="B13" s="156"/>
      <c r="C13" s="156">
        <f>'Информация о Чемпионате'!B15</f>
        <v>5</v>
      </c>
      <c r="D13" s="156"/>
      <c r="E13" s="156"/>
      <c r="F13" s="156"/>
      <c r="G13" s="156"/>
      <c r="H13" s="156"/>
    </row>
    <row r="14" spans="1:8" ht="15.75" x14ac:dyDescent="0.25">
      <c r="A14" s="156" t="s">
        <v>40</v>
      </c>
      <c r="B14" s="156"/>
      <c r="C14" s="156" t="str">
        <f>'Информация о Чемпионате'!B16</f>
        <v>5 (+ стойка администратора)</v>
      </c>
      <c r="D14" s="156"/>
      <c r="E14" s="156"/>
      <c r="F14" s="156"/>
      <c r="G14" s="156"/>
      <c r="H14" s="156"/>
    </row>
    <row r="15" spans="1:8" ht="15.75" x14ac:dyDescent="0.25">
      <c r="A15" s="156" t="s">
        <v>54</v>
      </c>
      <c r="B15" s="156"/>
      <c r="C15" s="156" t="str">
        <f>'Информация о Чемпионате'!B8</f>
        <v>03.02.2025г.-07.02.2025г.</v>
      </c>
      <c r="D15" s="156"/>
      <c r="E15" s="156"/>
      <c r="F15" s="156"/>
      <c r="G15" s="156"/>
      <c r="H15" s="156"/>
    </row>
    <row r="16" spans="1:8" ht="21" thickBot="1" x14ac:dyDescent="0.3">
      <c r="A16" s="151" t="s">
        <v>24</v>
      </c>
      <c r="B16" s="152"/>
      <c r="C16" s="152"/>
      <c r="D16" s="152"/>
      <c r="E16" s="152"/>
      <c r="F16" s="152"/>
      <c r="G16" s="152"/>
      <c r="H16" s="152"/>
    </row>
    <row r="17" spans="1:8" x14ac:dyDescent="0.25">
      <c r="A17" s="153" t="s">
        <v>17</v>
      </c>
      <c r="B17" s="154"/>
      <c r="C17" s="154"/>
      <c r="D17" s="154"/>
      <c r="E17" s="154"/>
      <c r="F17" s="154"/>
      <c r="G17" s="154"/>
      <c r="H17" s="155"/>
    </row>
    <row r="18" spans="1:8" x14ac:dyDescent="0.25">
      <c r="A18" s="148" t="s">
        <v>272</v>
      </c>
      <c r="B18" s="149"/>
      <c r="C18" s="149"/>
      <c r="D18" s="149"/>
      <c r="E18" s="149"/>
      <c r="F18" s="149"/>
      <c r="G18" s="149"/>
      <c r="H18" s="150"/>
    </row>
    <row r="19" spans="1:8" x14ac:dyDescent="0.25">
      <c r="A19" s="148" t="s">
        <v>65</v>
      </c>
      <c r="B19" s="149"/>
      <c r="C19" s="149"/>
      <c r="D19" s="149"/>
      <c r="E19" s="149"/>
      <c r="F19" s="149"/>
      <c r="G19" s="149"/>
      <c r="H19" s="150"/>
    </row>
    <row r="20" spans="1:8" x14ac:dyDescent="0.25">
      <c r="A20" s="148" t="s">
        <v>16</v>
      </c>
      <c r="B20" s="149"/>
      <c r="C20" s="149"/>
      <c r="D20" s="149"/>
      <c r="E20" s="149"/>
      <c r="F20" s="149"/>
      <c r="G20" s="149"/>
      <c r="H20" s="150"/>
    </row>
    <row r="21" spans="1:8" x14ac:dyDescent="0.25">
      <c r="A21" s="148" t="s">
        <v>60</v>
      </c>
      <c r="B21" s="149"/>
      <c r="C21" s="149"/>
      <c r="D21" s="149"/>
      <c r="E21" s="149"/>
      <c r="F21" s="149"/>
      <c r="G21" s="149"/>
      <c r="H21" s="150"/>
    </row>
    <row r="22" spans="1:8" x14ac:dyDescent="0.25">
      <c r="A22" s="148" t="s">
        <v>61</v>
      </c>
      <c r="B22" s="149"/>
      <c r="C22" s="149"/>
      <c r="D22" s="149"/>
      <c r="E22" s="149"/>
      <c r="F22" s="149"/>
      <c r="G22" s="149"/>
      <c r="H22" s="150"/>
    </row>
    <row r="23" spans="1:8" x14ac:dyDescent="0.25">
      <c r="A23" s="148" t="s">
        <v>62</v>
      </c>
      <c r="B23" s="149"/>
      <c r="C23" s="149"/>
      <c r="D23" s="149"/>
      <c r="E23" s="149"/>
      <c r="F23" s="149"/>
      <c r="G23" s="149"/>
      <c r="H23" s="150"/>
    </row>
    <row r="24" spans="1:8" x14ac:dyDescent="0.25">
      <c r="A24" s="138" t="s">
        <v>31</v>
      </c>
      <c r="B24" s="139"/>
      <c r="C24" s="139"/>
      <c r="D24" s="139"/>
      <c r="E24" s="139"/>
      <c r="F24" s="139"/>
      <c r="G24" s="139"/>
      <c r="H24" s="140"/>
    </row>
    <row r="25" spans="1:8" ht="15.75" thickBot="1" x14ac:dyDescent="0.3">
      <c r="A25" s="141" t="s">
        <v>32</v>
      </c>
      <c r="B25" s="142"/>
      <c r="C25" s="142"/>
      <c r="D25" s="142"/>
      <c r="E25" s="142"/>
      <c r="F25" s="142"/>
      <c r="G25" s="142"/>
      <c r="H25" s="143"/>
    </row>
    <row r="26" spans="1:8" ht="60" x14ac:dyDescent="0.25">
      <c r="A26" s="7" t="s">
        <v>11</v>
      </c>
      <c r="B26" s="7" t="s">
        <v>10</v>
      </c>
      <c r="C26" s="9" t="s">
        <v>9</v>
      </c>
      <c r="D26" s="7" t="s">
        <v>8</v>
      </c>
      <c r="E26" s="19" t="s">
        <v>7</v>
      </c>
      <c r="F26" s="7" t="s">
        <v>6</v>
      </c>
      <c r="G26" s="7" t="s">
        <v>5</v>
      </c>
      <c r="H26" s="7" t="s">
        <v>21</v>
      </c>
    </row>
    <row r="27" spans="1:8" ht="15.75" x14ac:dyDescent="0.25">
      <c r="A27" s="172" t="s">
        <v>429</v>
      </c>
      <c r="B27" s="173"/>
      <c r="C27" s="173"/>
      <c r="D27" s="173"/>
      <c r="E27" s="173"/>
      <c r="F27" s="173"/>
      <c r="G27" s="173"/>
      <c r="H27" s="173"/>
    </row>
    <row r="28" spans="1:8" ht="60" x14ac:dyDescent="0.25">
      <c r="A28" s="34" t="s">
        <v>11</v>
      </c>
      <c r="B28" s="34" t="s">
        <v>10</v>
      </c>
      <c r="C28" s="34" t="s">
        <v>9</v>
      </c>
      <c r="D28" s="34" t="s">
        <v>8</v>
      </c>
      <c r="E28" s="34" t="s">
        <v>7</v>
      </c>
      <c r="F28" s="34" t="s">
        <v>6</v>
      </c>
      <c r="G28" s="34" t="s">
        <v>5</v>
      </c>
      <c r="H28" s="34" t="s">
        <v>21</v>
      </c>
    </row>
    <row r="29" spans="1:8" ht="90" x14ac:dyDescent="0.25">
      <c r="A29" s="34">
        <v>1</v>
      </c>
      <c r="B29" s="47" t="s">
        <v>15</v>
      </c>
      <c r="C29" s="47" t="s">
        <v>124</v>
      </c>
      <c r="D29" s="34" t="s">
        <v>14</v>
      </c>
      <c r="E29" s="34">
        <v>1</v>
      </c>
      <c r="F29" s="34" t="s">
        <v>18</v>
      </c>
      <c r="G29" s="34">
        <v>5</v>
      </c>
      <c r="H29" s="40" t="s">
        <v>125</v>
      </c>
    </row>
    <row r="30" spans="1:8" x14ac:dyDescent="0.25">
      <c r="A30" s="34">
        <v>2</v>
      </c>
      <c r="B30" s="47" t="s">
        <v>102</v>
      </c>
      <c r="C30" s="47" t="s">
        <v>126</v>
      </c>
      <c r="D30" s="34"/>
      <c r="E30" s="34">
        <v>1</v>
      </c>
      <c r="F30" s="34" t="s">
        <v>18</v>
      </c>
      <c r="G30" s="34">
        <v>5</v>
      </c>
      <c r="H30" s="40"/>
    </row>
    <row r="31" spans="1:8" ht="120" x14ac:dyDescent="0.25">
      <c r="A31" s="34">
        <v>3</v>
      </c>
      <c r="B31" s="47" t="s">
        <v>127</v>
      </c>
      <c r="C31" s="47" t="s">
        <v>128</v>
      </c>
      <c r="D31" s="34" t="s">
        <v>14</v>
      </c>
      <c r="E31" s="34">
        <v>1</v>
      </c>
      <c r="F31" s="34" t="s">
        <v>18</v>
      </c>
      <c r="G31" s="34">
        <f>1*E31</f>
        <v>1</v>
      </c>
      <c r="H31" s="40" t="s">
        <v>129</v>
      </c>
    </row>
    <row r="32" spans="1:8" ht="105" x14ac:dyDescent="0.25">
      <c r="A32" s="34">
        <v>4</v>
      </c>
      <c r="B32" s="47" t="s">
        <v>130</v>
      </c>
      <c r="C32" s="47" t="s">
        <v>131</v>
      </c>
      <c r="D32" s="34" t="s">
        <v>132</v>
      </c>
      <c r="E32" s="34">
        <v>1</v>
      </c>
      <c r="F32" s="34" t="s">
        <v>18</v>
      </c>
      <c r="G32" s="34">
        <f>1*E32</f>
        <v>1</v>
      </c>
      <c r="H32" s="40" t="s">
        <v>133</v>
      </c>
    </row>
    <row r="33" spans="1:8" x14ac:dyDescent="0.25">
      <c r="A33" s="34">
        <v>5</v>
      </c>
      <c r="B33" s="47" t="s">
        <v>107</v>
      </c>
      <c r="C33" s="47" t="s">
        <v>134</v>
      </c>
      <c r="D33" s="34" t="s">
        <v>19</v>
      </c>
      <c r="E33" s="34">
        <v>1</v>
      </c>
      <c r="F33" s="34" t="s">
        <v>0</v>
      </c>
      <c r="G33" s="34">
        <v>1</v>
      </c>
      <c r="H33" s="40"/>
    </row>
    <row r="34" spans="1:8" ht="45" x14ac:dyDescent="0.25">
      <c r="A34" s="34">
        <v>6</v>
      </c>
      <c r="B34" s="47" t="s">
        <v>135</v>
      </c>
      <c r="C34" s="47" t="s">
        <v>136</v>
      </c>
      <c r="D34" s="34" t="s">
        <v>137</v>
      </c>
      <c r="E34" s="34">
        <v>1</v>
      </c>
      <c r="F34" s="34" t="s">
        <v>18</v>
      </c>
      <c r="G34" s="34">
        <v>5</v>
      </c>
      <c r="H34" s="40"/>
    </row>
    <row r="35" spans="1:8" x14ac:dyDescent="0.25">
      <c r="A35" s="34">
        <v>7</v>
      </c>
      <c r="B35" s="47" t="s">
        <v>138</v>
      </c>
      <c r="C35" s="47" t="s">
        <v>139</v>
      </c>
      <c r="D35" s="34" t="s">
        <v>13</v>
      </c>
      <c r="E35" s="34">
        <v>1</v>
      </c>
      <c r="F35" s="34" t="s">
        <v>18</v>
      </c>
      <c r="G35" s="34">
        <v>5</v>
      </c>
      <c r="H35" s="40"/>
    </row>
    <row r="36" spans="1:8" ht="30" x14ac:dyDescent="0.25">
      <c r="A36" s="34">
        <v>8</v>
      </c>
      <c r="B36" s="47" t="s">
        <v>85</v>
      </c>
      <c r="C36" s="47" t="s">
        <v>140</v>
      </c>
      <c r="D36" s="34" t="s">
        <v>13</v>
      </c>
      <c r="E36" s="34">
        <v>1</v>
      </c>
      <c r="F36" s="34" t="s">
        <v>18</v>
      </c>
      <c r="G36" s="34">
        <v>5</v>
      </c>
      <c r="H36" s="40"/>
    </row>
    <row r="37" spans="1:8" ht="105" x14ac:dyDescent="0.25">
      <c r="A37" s="34">
        <v>9</v>
      </c>
      <c r="B37" s="47" t="s">
        <v>141</v>
      </c>
      <c r="C37" s="47" t="s">
        <v>142</v>
      </c>
      <c r="D37" s="34" t="s">
        <v>19</v>
      </c>
      <c r="E37" s="34">
        <v>1</v>
      </c>
      <c r="F37" s="34" t="s">
        <v>18</v>
      </c>
      <c r="G37" s="34">
        <f>-$T58</f>
        <v>0</v>
      </c>
      <c r="H37" s="40" t="s">
        <v>143</v>
      </c>
    </row>
    <row r="38" spans="1:8" x14ac:dyDescent="0.25">
      <c r="A38" s="34">
        <v>10</v>
      </c>
      <c r="B38" s="47" t="s">
        <v>23</v>
      </c>
      <c r="C38" s="47" t="s">
        <v>97</v>
      </c>
      <c r="D38" s="34" t="s">
        <v>19</v>
      </c>
      <c r="E38" s="34">
        <v>1</v>
      </c>
      <c r="F38" s="34" t="s">
        <v>18</v>
      </c>
      <c r="G38" s="34">
        <v>1</v>
      </c>
      <c r="H38" s="40"/>
    </row>
    <row r="39" spans="1:8" x14ac:dyDescent="0.25">
      <c r="A39" s="174" t="s">
        <v>12</v>
      </c>
      <c r="B39" s="175"/>
      <c r="C39" s="175"/>
      <c r="D39" s="175"/>
      <c r="E39" s="175"/>
      <c r="F39" s="175"/>
      <c r="G39" s="175"/>
      <c r="H39" s="175"/>
    </row>
    <row r="40" spans="1:8" ht="60" x14ac:dyDescent="0.25">
      <c r="A40" s="42" t="s">
        <v>11</v>
      </c>
      <c r="B40" s="34" t="s">
        <v>10</v>
      </c>
      <c r="C40" s="34" t="s">
        <v>9</v>
      </c>
      <c r="D40" s="34" t="s">
        <v>8</v>
      </c>
      <c r="E40" s="34" t="s">
        <v>7</v>
      </c>
      <c r="F40" s="34" t="s">
        <v>6</v>
      </c>
      <c r="G40" s="34" t="s">
        <v>5</v>
      </c>
      <c r="H40" s="34" t="s">
        <v>21</v>
      </c>
    </row>
    <row r="41" spans="1:8" ht="30" x14ac:dyDescent="0.25">
      <c r="A41" s="36">
        <v>11</v>
      </c>
      <c r="B41" s="56" t="s">
        <v>3</v>
      </c>
      <c r="C41" s="50" t="s">
        <v>98</v>
      </c>
      <c r="D41" s="36" t="s">
        <v>1</v>
      </c>
      <c r="E41" s="36">
        <v>1</v>
      </c>
      <c r="F41" s="36" t="s">
        <v>0</v>
      </c>
      <c r="G41" s="36">
        <f>E41</f>
        <v>1</v>
      </c>
      <c r="H41" s="56"/>
    </row>
    <row r="42" spans="1:8" ht="60" x14ac:dyDescent="0.25">
      <c r="A42" s="36">
        <v>12</v>
      </c>
      <c r="B42" s="56" t="s">
        <v>144</v>
      </c>
      <c r="C42" s="56" t="s">
        <v>145</v>
      </c>
      <c r="D42" s="36" t="s">
        <v>1</v>
      </c>
      <c r="E42" s="36">
        <v>1</v>
      </c>
      <c r="F42" s="36" t="s">
        <v>0</v>
      </c>
      <c r="G42" s="36">
        <f>E42</f>
        <v>1</v>
      </c>
      <c r="H42" s="43" t="s">
        <v>99</v>
      </c>
    </row>
    <row r="43" spans="1:8" ht="75" x14ac:dyDescent="0.25">
      <c r="A43" s="36">
        <v>13</v>
      </c>
      <c r="B43" s="50" t="s">
        <v>146</v>
      </c>
      <c r="C43" s="50" t="s">
        <v>147</v>
      </c>
      <c r="D43" s="36" t="s">
        <v>1</v>
      </c>
      <c r="E43" s="57">
        <v>1</v>
      </c>
      <c r="F43" s="57" t="s">
        <v>0</v>
      </c>
      <c r="G43" s="58">
        <v>1</v>
      </c>
      <c r="H43" s="59" t="s">
        <v>148</v>
      </c>
    </row>
    <row r="44" spans="1:8" ht="45" x14ac:dyDescent="0.25">
      <c r="A44" s="36">
        <v>14</v>
      </c>
      <c r="B44" s="56" t="s">
        <v>149</v>
      </c>
      <c r="C44" s="43"/>
      <c r="D44" s="36"/>
      <c r="E44" s="36">
        <v>1</v>
      </c>
      <c r="F44" s="36" t="s">
        <v>0</v>
      </c>
      <c r="G44" s="34" t="s">
        <v>150</v>
      </c>
      <c r="H44" s="55"/>
    </row>
    <row r="45" spans="1:8" ht="15.75" x14ac:dyDescent="0.25">
      <c r="A45" s="176" t="s">
        <v>430</v>
      </c>
      <c r="B45" s="177"/>
      <c r="C45" s="177"/>
      <c r="D45" s="177"/>
      <c r="E45" s="177"/>
      <c r="F45" s="177"/>
      <c r="G45" s="177"/>
      <c r="H45" s="177"/>
    </row>
    <row r="46" spans="1:8" ht="75" x14ac:dyDescent="0.25">
      <c r="A46" s="60">
        <v>1</v>
      </c>
      <c r="B46" s="50" t="s">
        <v>15</v>
      </c>
      <c r="C46" s="50" t="s">
        <v>124</v>
      </c>
      <c r="D46" s="34" t="s">
        <v>19</v>
      </c>
      <c r="E46" s="57" t="s">
        <v>0</v>
      </c>
      <c r="F46" s="57" t="s">
        <v>115</v>
      </c>
      <c r="G46" s="57">
        <v>1</v>
      </c>
      <c r="H46" s="59" t="s">
        <v>151</v>
      </c>
    </row>
    <row r="47" spans="1:8" x14ac:dyDescent="0.25">
      <c r="A47" s="60">
        <v>2</v>
      </c>
      <c r="B47" s="50" t="s">
        <v>102</v>
      </c>
      <c r="C47" s="50" t="s">
        <v>103</v>
      </c>
      <c r="D47" s="34" t="s">
        <v>19</v>
      </c>
      <c r="E47" s="57" t="s">
        <v>0</v>
      </c>
      <c r="F47" s="57" t="s">
        <v>115</v>
      </c>
      <c r="G47" s="57">
        <v>1</v>
      </c>
      <c r="H47" s="61"/>
    </row>
    <row r="48" spans="1:8" ht="105" x14ac:dyDescent="0.25">
      <c r="A48" s="60">
        <v>3</v>
      </c>
      <c r="B48" s="50" t="s">
        <v>152</v>
      </c>
      <c r="C48" s="50" t="s">
        <v>153</v>
      </c>
      <c r="D48" s="34" t="s">
        <v>19</v>
      </c>
      <c r="E48" s="57" t="s">
        <v>0</v>
      </c>
      <c r="F48" s="57" t="s">
        <v>115</v>
      </c>
      <c r="G48" s="57">
        <v>1</v>
      </c>
      <c r="H48" s="59" t="s">
        <v>154</v>
      </c>
    </row>
    <row r="49" spans="1:8" ht="45" x14ac:dyDescent="0.25">
      <c r="A49" s="60">
        <v>4</v>
      </c>
      <c r="B49" s="50" t="s">
        <v>29</v>
      </c>
      <c r="C49" s="50" t="s">
        <v>155</v>
      </c>
      <c r="D49" s="34" t="s">
        <v>19</v>
      </c>
      <c r="E49" s="57" t="s">
        <v>0</v>
      </c>
      <c r="F49" s="57" t="s">
        <v>115</v>
      </c>
      <c r="G49" s="57">
        <v>1</v>
      </c>
      <c r="H49" s="59"/>
    </row>
    <row r="50" spans="1:8" ht="45" x14ac:dyDescent="0.25">
      <c r="A50" s="60">
        <v>5</v>
      </c>
      <c r="B50" s="50" t="s">
        <v>156</v>
      </c>
      <c r="C50" s="50" t="s">
        <v>157</v>
      </c>
      <c r="D50" s="34" t="s">
        <v>19</v>
      </c>
      <c r="E50" s="57" t="s">
        <v>0</v>
      </c>
      <c r="F50" s="57" t="s">
        <v>115</v>
      </c>
      <c r="G50" s="57">
        <v>1</v>
      </c>
      <c r="H50" s="59" t="s">
        <v>158</v>
      </c>
    </row>
    <row r="51" spans="1:8" ht="75" x14ac:dyDescent="0.25">
      <c r="A51" s="60">
        <v>6</v>
      </c>
      <c r="B51" s="50" t="s">
        <v>159</v>
      </c>
      <c r="C51" s="50" t="s">
        <v>160</v>
      </c>
      <c r="D51" s="34" t="s">
        <v>19</v>
      </c>
      <c r="E51" s="57" t="s">
        <v>0</v>
      </c>
      <c r="F51" s="57" t="s">
        <v>115</v>
      </c>
      <c r="G51" s="57">
        <v>1</v>
      </c>
      <c r="H51" s="59" t="s">
        <v>161</v>
      </c>
    </row>
    <row r="52" spans="1:8" ht="30" x14ac:dyDescent="0.25">
      <c r="A52" s="60">
        <v>11</v>
      </c>
      <c r="B52" s="50" t="s">
        <v>162</v>
      </c>
      <c r="C52" s="50" t="s">
        <v>163</v>
      </c>
      <c r="D52" s="34" t="s">
        <v>19</v>
      </c>
      <c r="E52" s="57" t="s">
        <v>0</v>
      </c>
      <c r="F52" s="57" t="s">
        <v>115</v>
      </c>
      <c r="G52" s="57">
        <v>1</v>
      </c>
      <c r="H52" s="59"/>
    </row>
    <row r="53" spans="1:8" ht="60" x14ac:dyDescent="0.25">
      <c r="A53" s="60">
        <v>12</v>
      </c>
      <c r="B53" s="50" t="s">
        <v>164</v>
      </c>
      <c r="C53" s="50" t="s">
        <v>165</v>
      </c>
      <c r="D53" s="34" t="s">
        <v>19</v>
      </c>
      <c r="E53" s="57" t="s">
        <v>0</v>
      </c>
      <c r="F53" s="57" t="s">
        <v>115</v>
      </c>
      <c r="G53" s="57">
        <v>1</v>
      </c>
      <c r="H53" s="61"/>
    </row>
    <row r="54" spans="1:8" x14ac:dyDescent="0.25">
      <c r="A54" s="60">
        <v>13</v>
      </c>
      <c r="B54" s="50" t="s">
        <v>166</v>
      </c>
      <c r="C54" s="50" t="s">
        <v>167</v>
      </c>
      <c r="D54" s="34" t="s">
        <v>19</v>
      </c>
      <c r="E54" s="57" t="s">
        <v>0</v>
      </c>
      <c r="F54" s="57" t="s">
        <v>115</v>
      </c>
      <c r="G54" s="57">
        <v>1</v>
      </c>
      <c r="H54" s="61"/>
    </row>
    <row r="55" spans="1:8" x14ac:dyDescent="0.25">
      <c r="A55" s="60">
        <v>14</v>
      </c>
      <c r="B55" s="50" t="s">
        <v>107</v>
      </c>
      <c r="C55" s="50" t="s">
        <v>134</v>
      </c>
      <c r="D55" s="34" t="s">
        <v>19</v>
      </c>
      <c r="E55" s="57" t="s">
        <v>0</v>
      </c>
      <c r="F55" s="57" t="s">
        <v>115</v>
      </c>
      <c r="G55" s="57">
        <v>1</v>
      </c>
      <c r="H55" s="61"/>
    </row>
    <row r="56" spans="1:8" x14ac:dyDescent="0.25">
      <c r="A56" s="60">
        <v>15</v>
      </c>
      <c r="B56" s="50" t="s">
        <v>168</v>
      </c>
      <c r="C56" s="50" t="s">
        <v>169</v>
      </c>
      <c r="D56" s="34" t="s">
        <v>19</v>
      </c>
      <c r="E56" s="57" t="s">
        <v>0</v>
      </c>
      <c r="F56" s="57" t="s">
        <v>115</v>
      </c>
      <c r="G56" s="57">
        <v>1</v>
      </c>
      <c r="H56" s="61"/>
    </row>
    <row r="57" spans="1:8" x14ac:dyDescent="0.25">
      <c r="A57" s="60">
        <v>16</v>
      </c>
      <c r="B57" s="62" t="s">
        <v>170</v>
      </c>
      <c r="C57" s="63" t="s">
        <v>171</v>
      </c>
      <c r="D57" s="34" t="s">
        <v>19</v>
      </c>
      <c r="E57" s="57" t="s">
        <v>0</v>
      </c>
      <c r="F57" s="57" t="s">
        <v>115</v>
      </c>
      <c r="G57" s="57">
        <v>1</v>
      </c>
      <c r="H57" s="61"/>
    </row>
    <row r="58" spans="1:8" x14ac:dyDescent="0.25">
      <c r="A58" s="60">
        <v>17</v>
      </c>
      <c r="B58" s="62" t="s">
        <v>172</v>
      </c>
      <c r="C58" s="63" t="s">
        <v>173</v>
      </c>
      <c r="D58" s="34" t="s">
        <v>19</v>
      </c>
      <c r="E58" s="57" t="s">
        <v>0</v>
      </c>
      <c r="F58" s="57" t="s">
        <v>115</v>
      </c>
      <c r="G58" s="57">
        <v>20</v>
      </c>
      <c r="H58" s="61"/>
    </row>
    <row r="59" spans="1:8" ht="75" x14ac:dyDescent="0.25">
      <c r="A59" s="60">
        <v>18</v>
      </c>
      <c r="B59" s="50" t="s">
        <v>174</v>
      </c>
      <c r="C59" s="50" t="s">
        <v>175</v>
      </c>
      <c r="D59" s="34" t="s">
        <v>19</v>
      </c>
      <c r="E59" s="57" t="s">
        <v>0</v>
      </c>
      <c r="F59" s="57" t="s">
        <v>115</v>
      </c>
      <c r="G59" s="57">
        <v>1</v>
      </c>
      <c r="H59" s="59" t="s">
        <v>151</v>
      </c>
    </row>
    <row r="60" spans="1:8" ht="30" x14ac:dyDescent="0.25">
      <c r="A60" s="60">
        <v>19</v>
      </c>
      <c r="B60" s="50" t="s">
        <v>176</v>
      </c>
      <c r="C60" s="50" t="s">
        <v>177</v>
      </c>
      <c r="D60" s="34" t="s">
        <v>19</v>
      </c>
      <c r="E60" s="57" t="s">
        <v>0</v>
      </c>
      <c r="F60" s="57" t="s">
        <v>115</v>
      </c>
      <c r="G60" s="57">
        <v>1</v>
      </c>
      <c r="H60" s="59"/>
    </row>
    <row r="61" spans="1:8" ht="30" x14ac:dyDescent="0.25">
      <c r="A61" s="60">
        <v>20</v>
      </c>
      <c r="B61" s="50" t="s">
        <v>178</v>
      </c>
      <c r="C61" s="50" t="s">
        <v>179</v>
      </c>
      <c r="D61" s="34" t="s">
        <v>19</v>
      </c>
      <c r="E61" s="57" t="s">
        <v>0</v>
      </c>
      <c r="F61" s="57" t="s">
        <v>115</v>
      </c>
      <c r="G61" s="57">
        <v>1</v>
      </c>
      <c r="H61" s="61"/>
    </row>
    <row r="62" spans="1:8" ht="45" x14ac:dyDescent="0.25">
      <c r="A62" s="60">
        <v>21</v>
      </c>
      <c r="B62" s="50" t="s">
        <v>130</v>
      </c>
      <c r="C62" s="50" t="s">
        <v>180</v>
      </c>
      <c r="D62" s="34" t="s">
        <v>19</v>
      </c>
      <c r="E62" s="57" t="s">
        <v>0</v>
      </c>
      <c r="F62" s="57" t="s">
        <v>115</v>
      </c>
      <c r="G62" s="57">
        <v>1</v>
      </c>
      <c r="H62" s="59" t="s">
        <v>181</v>
      </c>
    </row>
    <row r="63" spans="1:8" x14ac:dyDescent="0.25">
      <c r="A63" s="60">
        <v>22</v>
      </c>
      <c r="B63" s="50" t="s">
        <v>182</v>
      </c>
      <c r="C63" s="50" t="s">
        <v>183</v>
      </c>
      <c r="D63" s="34" t="s">
        <v>19</v>
      </c>
      <c r="E63" s="57" t="s">
        <v>0</v>
      </c>
      <c r="F63" s="57" t="s">
        <v>115</v>
      </c>
      <c r="G63" s="57">
        <v>10</v>
      </c>
      <c r="H63" s="61"/>
    </row>
    <row r="64" spans="1:8" ht="30" x14ac:dyDescent="0.25">
      <c r="A64" s="60">
        <v>23</v>
      </c>
      <c r="B64" s="50" t="s">
        <v>184</v>
      </c>
      <c r="C64" s="50" t="s">
        <v>185</v>
      </c>
      <c r="D64" s="34" t="s">
        <v>19</v>
      </c>
      <c r="E64" s="57" t="s">
        <v>0</v>
      </c>
      <c r="F64" s="57" t="s">
        <v>115</v>
      </c>
      <c r="G64" s="57">
        <v>50</v>
      </c>
      <c r="H64" s="61"/>
    </row>
    <row r="65" spans="1:8" ht="336.75" customHeight="1" x14ac:dyDescent="0.25">
      <c r="A65" s="60">
        <v>24</v>
      </c>
      <c r="B65" s="50" t="s">
        <v>186</v>
      </c>
      <c r="C65" s="50" t="s">
        <v>428</v>
      </c>
      <c r="D65" s="34" t="s">
        <v>19</v>
      </c>
      <c r="E65" s="57" t="s">
        <v>0</v>
      </c>
      <c r="F65" s="57" t="s">
        <v>115</v>
      </c>
      <c r="G65" s="57">
        <v>1</v>
      </c>
      <c r="H65" s="59" t="s">
        <v>187</v>
      </c>
    </row>
    <row r="66" spans="1:8" ht="240" x14ac:dyDescent="0.25">
      <c r="A66" s="60">
        <v>25</v>
      </c>
      <c r="B66" s="50" t="s">
        <v>188</v>
      </c>
      <c r="C66" s="50" t="s">
        <v>189</v>
      </c>
      <c r="D66" s="34" t="s">
        <v>19</v>
      </c>
      <c r="E66" s="57" t="s">
        <v>0</v>
      </c>
      <c r="F66" s="57" t="s">
        <v>115</v>
      </c>
      <c r="G66" s="57">
        <v>1</v>
      </c>
      <c r="H66" s="59" t="s">
        <v>190</v>
      </c>
    </row>
    <row r="67" spans="1:8" ht="105" x14ac:dyDescent="0.25">
      <c r="A67" s="60">
        <v>26</v>
      </c>
      <c r="B67" s="50" t="s">
        <v>191</v>
      </c>
      <c r="C67" s="50" t="s">
        <v>192</v>
      </c>
      <c r="D67" s="34" t="s">
        <v>13</v>
      </c>
      <c r="E67" s="57" t="s">
        <v>0</v>
      </c>
      <c r="F67" s="57" t="s">
        <v>115</v>
      </c>
      <c r="G67" s="57">
        <v>2</v>
      </c>
      <c r="H67" s="59" t="s">
        <v>193</v>
      </c>
    </row>
    <row r="68" spans="1:8" ht="105" x14ac:dyDescent="0.25">
      <c r="A68" s="60">
        <v>27</v>
      </c>
      <c r="B68" s="50" t="s">
        <v>194</v>
      </c>
      <c r="C68" s="50" t="s">
        <v>195</v>
      </c>
      <c r="D68" s="34" t="s">
        <v>13</v>
      </c>
      <c r="E68" s="57" t="s">
        <v>0</v>
      </c>
      <c r="F68" s="57" t="s">
        <v>115</v>
      </c>
      <c r="G68" s="57">
        <v>1</v>
      </c>
      <c r="H68" s="59" t="s">
        <v>193</v>
      </c>
    </row>
    <row r="69" spans="1:8" ht="105" x14ac:dyDescent="0.25">
      <c r="A69" s="60">
        <v>28</v>
      </c>
      <c r="B69" s="50" t="s">
        <v>196</v>
      </c>
      <c r="C69" s="50" t="s">
        <v>197</v>
      </c>
      <c r="D69" s="34" t="s">
        <v>19</v>
      </c>
      <c r="E69" s="57" t="s">
        <v>0</v>
      </c>
      <c r="F69" s="57" t="s">
        <v>115</v>
      </c>
      <c r="G69" s="57">
        <v>1</v>
      </c>
      <c r="H69" s="59" t="s">
        <v>193</v>
      </c>
    </row>
    <row r="70" spans="1:8" ht="30" x14ac:dyDescent="0.25">
      <c r="A70" s="60">
        <v>29</v>
      </c>
      <c r="B70" s="50" t="s">
        <v>198</v>
      </c>
      <c r="C70" s="50" t="s">
        <v>199</v>
      </c>
      <c r="D70" s="34" t="s">
        <v>19</v>
      </c>
      <c r="E70" s="57" t="s">
        <v>200</v>
      </c>
      <c r="F70" s="57" t="s">
        <v>115</v>
      </c>
      <c r="G70" s="57">
        <v>1</v>
      </c>
      <c r="H70" s="59" t="s">
        <v>201</v>
      </c>
    </row>
    <row r="71" spans="1:8" ht="45" x14ac:dyDescent="0.25">
      <c r="A71" s="60">
        <v>30</v>
      </c>
      <c r="B71" s="50" t="s">
        <v>202</v>
      </c>
      <c r="C71" s="50" t="s">
        <v>203</v>
      </c>
      <c r="D71" s="34" t="s">
        <v>19</v>
      </c>
      <c r="E71" s="57" t="s">
        <v>0</v>
      </c>
      <c r="F71" s="57" t="s">
        <v>115</v>
      </c>
      <c r="G71" s="57">
        <v>1</v>
      </c>
      <c r="H71" s="59" t="s">
        <v>119</v>
      </c>
    </row>
    <row r="72" spans="1:8" ht="90" x14ac:dyDescent="0.25">
      <c r="A72" s="60">
        <v>31</v>
      </c>
      <c r="B72" s="50" t="s">
        <v>204</v>
      </c>
      <c r="C72" s="50" t="s">
        <v>205</v>
      </c>
      <c r="D72" s="34" t="s">
        <v>19</v>
      </c>
      <c r="E72" s="57" t="s">
        <v>0</v>
      </c>
      <c r="F72" s="57" t="s">
        <v>115</v>
      </c>
      <c r="G72" s="57">
        <v>1</v>
      </c>
      <c r="H72" s="59" t="s">
        <v>278</v>
      </c>
    </row>
    <row r="73" spans="1:8" ht="91.5" customHeight="1" x14ac:dyDescent="0.25">
      <c r="A73" s="60">
        <v>32</v>
      </c>
      <c r="B73" s="64" t="s">
        <v>210</v>
      </c>
      <c r="C73" s="64" t="s">
        <v>211</v>
      </c>
      <c r="D73" s="78" t="s">
        <v>19</v>
      </c>
      <c r="E73" s="65" t="s">
        <v>0</v>
      </c>
      <c r="F73" s="65" t="s">
        <v>115</v>
      </c>
      <c r="G73" s="65">
        <v>1</v>
      </c>
      <c r="H73" s="66" t="s">
        <v>273</v>
      </c>
    </row>
    <row r="74" spans="1:8" ht="75" x14ac:dyDescent="0.25">
      <c r="A74" s="60">
        <v>33</v>
      </c>
      <c r="B74" s="64" t="s">
        <v>206</v>
      </c>
      <c r="C74" s="64" t="s">
        <v>207</v>
      </c>
      <c r="D74" s="78" t="s">
        <v>19</v>
      </c>
      <c r="E74" s="65" t="s">
        <v>0</v>
      </c>
      <c r="F74" s="65" t="s">
        <v>115</v>
      </c>
      <c r="G74" s="65">
        <v>1</v>
      </c>
      <c r="H74" s="66" t="s">
        <v>275</v>
      </c>
    </row>
    <row r="75" spans="1:8" ht="80.25" customHeight="1" x14ac:dyDescent="0.25">
      <c r="A75" s="60">
        <v>34</v>
      </c>
      <c r="B75" s="64" t="s">
        <v>208</v>
      </c>
      <c r="C75" s="64" t="s">
        <v>209</v>
      </c>
      <c r="D75" s="78" t="s">
        <v>19</v>
      </c>
      <c r="E75" s="65" t="s">
        <v>0</v>
      </c>
      <c r="F75" s="65" t="s">
        <v>115</v>
      </c>
      <c r="G75" s="65">
        <v>10</v>
      </c>
      <c r="H75" s="66" t="s">
        <v>276</v>
      </c>
    </row>
    <row r="76" spans="1:8" x14ac:dyDescent="0.25">
      <c r="A76" s="60">
        <v>35</v>
      </c>
      <c r="B76" s="64" t="s">
        <v>212</v>
      </c>
      <c r="C76" s="64" t="s">
        <v>213</v>
      </c>
      <c r="D76" s="78" t="s">
        <v>19</v>
      </c>
      <c r="E76" s="65" t="s">
        <v>0</v>
      </c>
      <c r="F76" s="65" t="s">
        <v>115</v>
      </c>
      <c r="G76" s="65">
        <v>1</v>
      </c>
      <c r="H76" s="66"/>
    </row>
    <row r="77" spans="1:8" ht="30" x14ac:dyDescent="0.25">
      <c r="A77" s="60">
        <v>36</v>
      </c>
      <c r="B77" s="64" t="s">
        <v>214</v>
      </c>
      <c r="C77" s="64" t="s">
        <v>215</v>
      </c>
      <c r="D77" s="78" t="s">
        <v>19</v>
      </c>
      <c r="E77" s="65" t="s">
        <v>0</v>
      </c>
      <c r="F77" s="65" t="s">
        <v>115</v>
      </c>
      <c r="G77" s="65">
        <v>5</v>
      </c>
      <c r="H77" s="66" t="s">
        <v>274</v>
      </c>
    </row>
    <row r="78" spans="1:8" ht="105" x14ac:dyDescent="0.25">
      <c r="A78" s="60">
        <v>37</v>
      </c>
      <c r="B78" s="50" t="s">
        <v>216</v>
      </c>
      <c r="C78" s="50" t="s">
        <v>217</v>
      </c>
      <c r="D78" s="34" t="s">
        <v>19</v>
      </c>
      <c r="E78" s="57" t="s">
        <v>0</v>
      </c>
      <c r="F78" s="57" t="s">
        <v>115</v>
      </c>
      <c r="G78" s="57">
        <v>5</v>
      </c>
      <c r="H78" s="59" t="s">
        <v>218</v>
      </c>
    </row>
    <row r="79" spans="1:8" ht="45" x14ac:dyDescent="0.25">
      <c r="A79" s="60">
        <v>38</v>
      </c>
      <c r="B79" s="50" t="s">
        <v>219</v>
      </c>
      <c r="C79" s="50" t="s">
        <v>220</v>
      </c>
      <c r="D79" s="34" t="s">
        <v>19</v>
      </c>
      <c r="E79" s="57" t="s">
        <v>0</v>
      </c>
      <c r="F79" s="57" t="s">
        <v>115</v>
      </c>
      <c r="G79" s="57">
        <v>1</v>
      </c>
      <c r="H79" s="59" t="s">
        <v>221</v>
      </c>
    </row>
    <row r="80" spans="1:8" ht="45" x14ac:dyDescent="0.25">
      <c r="A80" s="60">
        <v>39</v>
      </c>
      <c r="B80" s="64" t="s">
        <v>222</v>
      </c>
      <c r="C80" s="64" t="s">
        <v>223</v>
      </c>
      <c r="D80" s="34" t="s">
        <v>13</v>
      </c>
      <c r="E80" s="65" t="s">
        <v>0</v>
      </c>
      <c r="F80" s="65" t="s">
        <v>115</v>
      </c>
      <c r="G80" s="65">
        <v>1</v>
      </c>
      <c r="H80" s="66" t="s">
        <v>224</v>
      </c>
    </row>
    <row r="81" spans="1:8" x14ac:dyDescent="0.25">
      <c r="A81" s="60">
        <v>40</v>
      </c>
      <c r="B81" s="47" t="s">
        <v>23</v>
      </c>
      <c r="C81" s="47" t="s">
        <v>97</v>
      </c>
      <c r="D81" s="34" t="s">
        <v>19</v>
      </c>
      <c r="E81" s="34">
        <v>1</v>
      </c>
      <c r="F81" s="34" t="s">
        <v>18</v>
      </c>
      <c r="G81" s="34">
        <v>1</v>
      </c>
      <c r="H81" s="40"/>
    </row>
    <row r="82" spans="1:8" x14ac:dyDescent="0.25">
      <c r="A82" s="174" t="s">
        <v>12</v>
      </c>
      <c r="B82" s="175"/>
      <c r="C82" s="175"/>
      <c r="D82" s="175"/>
      <c r="E82" s="175"/>
      <c r="F82" s="175"/>
      <c r="G82" s="175"/>
      <c r="H82" s="175"/>
    </row>
    <row r="83" spans="1:8" ht="60" x14ac:dyDescent="0.25">
      <c r="A83" s="42" t="s">
        <v>11</v>
      </c>
      <c r="B83" s="34" t="s">
        <v>10</v>
      </c>
      <c r="C83" s="34" t="s">
        <v>9</v>
      </c>
      <c r="D83" s="34" t="s">
        <v>8</v>
      </c>
      <c r="E83" s="34" t="s">
        <v>7</v>
      </c>
      <c r="F83" s="34" t="s">
        <v>6</v>
      </c>
      <c r="G83" s="34" t="s">
        <v>5</v>
      </c>
      <c r="H83" s="34" t="s">
        <v>21</v>
      </c>
    </row>
    <row r="84" spans="1:8" x14ac:dyDescent="0.25">
      <c r="A84" s="67">
        <v>41</v>
      </c>
      <c r="B84" s="55" t="s">
        <v>4</v>
      </c>
      <c r="C84" s="55"/>
      <c r="D84" s="36" t="s">
        <v>1</v>
      </c>
      <c r="E84" s="36">
        <v>1</v>
      </c>
      <c r="F84" s="36" t="s">
        <v>0</v>
      </c>
      <c r="G84" s="36">
        <f>E84</f>
        <v>1</v>
      </c>
      <c r="H84" s="55"/>
    </row>
    <row r="85" spans="1:8" ht="30" x14ac:dyDescent="0.25">
      <c r="A85" s="36">
        <v>42</v>
      </c>
      <c r="B85" s="56" t="s">
        <v>3</v>
      </c>
      <c r="C85" s="50" t="s">
        <v>98</v>
      </c>
      <c r="D85" s="36" t="s">
        <v>1</v>
      </c>
      <c r="E85" s="36">
        <v>1</v>
      </c>
      <c r="F85" s="36" t="s">
        <v>0</v>
      </c>
      <c r="G85" s="36">
        <f>E85</f>
        <v>1</v>
      </c>
      <c r="H85" s="56"/>
    </row>
    <row r="86" spans="1:8" ht="47.25" customHeight="1" x14ac:dyDescent="0.25">
      <c r="A86" s="36">
        <v>43</v>
      </c>
      <c r="B86" s="56" t="s">
        <v>144</v>
      </c>
      <c r="C86" s="56" t="s">
        <v>145</v>
      </c>
      <c r="D86" s="36" t="s">
        <v>1</v>
      </c>
      <c r="E86" s="36">
        <v>1</v>
      </c>
      <c r="F86" s="36" t="s">
        <v>0</v>
      </c>
      <c r="G86" s="36">
        <f>E86</f>
        <v>1</v>
      </c>
      <c r="H86" s="43" t="s">
        <v>99</v>
      </c>
    </row>
    <row r="87" spans="1:8" ht="20.25" x14ac:dyDescent="0.25">
      <c r="A87" s="179" t="s">
        <v>225</v>
      </c>
      <c r="B87" s="180"/>
      <c r="C87" s="180"/>
      <c r="D87" s="180"/>
      <c r="E87" s="180"/>
      <c r="F87" s="180"/>
      <c r="G87" s="180"/>
      <c r="H87" s="180"/>
    </row>
  </sheetData>
  <mergeCells count="43">
    <mergeCell ref="A82:H82"/>
    <mergeCell ref="A87:H87"/>
    <mergeCell ref="C15:H15"/>
    <mergeCell ref="A11:B11"/>
    <mergeCell ref="C11:D11"/>
    <mergeCell ref="E11:F11"/>
    <mergeCell ref="G11:H11"/>
    <mergeCell ref="A12:B12"/>
    <mergeCell ref="C12:H12"/>
    <mergeCell ref="A14:B14"/>
    <mergeCell ref="C14:H14"/>
    <mergeCell ref="A19:H19"/>
    <mergeCell ref="A24:H24"/>
    <mergeCell ref="A25:H25"/>
    <mergeCell ref="A16:H16"/>
    <mergeCell ref="A23:H23"/>
    <mergeCell ref="A7:B7"/>
    <mergeCell ref="C7:H7"/>
    <mergeCell ref="A8:C8"/>
    <mergeCell ref="A20:H20"/>
    <mergeCell ref="A21:H21"/>
    <mergeCell ref="A17:H17"/>
    <mergeCell ref="D8:H8"/>
    <mergeCell ref="A9:B9"/>
    <mergeCell ref="C9:H9"/>
    <mergeCell ref="A10:B10"/>
    <mergeCell ref="C10:D10"/>
    <mergeCell ref="E10:F10"/>
    <mergeCell ref="G10:H10"/>
    <mergeCell ref="A13:B13"/>
    <mergeCell ref="C13:H13"/>
    <mergeCell ref="A15:B15"/>
    <mergeCell ref="A1:H1"/>
    <mergeCell ref="A5:H5"/>
    <mergeCell ref="A6:H6"/>
    <mergeCell ref="A2:H2"/>
    <mergeCell ref="A3:H3"/>
    <mergeCell ref="A4:H4"/>
    <mergeCell ref="A18:H18"/>
    <mergeCell ref="A22:H22"/>
    <mergeCell ref="A27:H27"/>
    <mergeCell ref="A39:H39"/>
    <mergeCell ref="A45:H45"/>
  </mergeCells>
  <dataValidations count="1">
    <dataValidation allowBlank="1" showInputMessage="1" showErrorMessage="1" error="НЕ добавляйте гиперссылки - это запрещено_x000a_При указании Торговой марки ВСЕГДА указывайте &quot;или аналог&quot;" prompt="НЕ добавляйте гиперссылки - это запрещено_x000a_При указании Торговой марки ВСЕГДА указывайте &quot;или аналог&quot;" sqref="B57:B58 C57" xr:uid="{00000000-0002-0000-0200-000000000000}"/>
  </dataValidations>
  <pageMargins left="0.7" right="0.7" top="0.75" bottom="0.75" header="0" footer="0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180"/>
  <sheetViews>
    <sheetView zoomScaleNormal="100" workbookViewId="0">
      <selection activeCell="C12" sqref="C12:H12"/>
    </sheetView>
  </sheetViews>
  <sheetFormatPr defaultColWidth="14.42578125" defaultRowHeight="15" x14ac:dyDescent="0.25"/>
  <cols>
    <col min="1" max="1" width="5.140625" style="23" customWidth="1"/>
    <col min="2" max="2" width="55.28515625" style="23" customWidth="1"/>
    <col min="3" max="3" width="51.28515625" style="23" customWidth="1"/>
    <col min="4" max="4" width="23.85546875" style="23" customWidth="1"/>
    <col min="5" max="5" width="17.5703125" style="23" customWidth="1"/>
    <col min="6" max="6" width="16.7109375" style="23" customWidth="1"/>
    <col min="7" max="7" width="14.42578125" style="23" customWidth="1"/>
    <col min="8" max="8" width="29.5703125" style="23" customWidth="1"/>
    <col min="9" max="11" width="8.7109375" style="1" customWidth="1"/>
    <col min="12" max="16384" width="14.42578125" style="1"/>
  </cols>
  <sheetData>
    <row r="1" spans="1:8" x14ac:dyDescent="0.25">
      <c r="A1" s="178" t="s">
        <v>20</v>
      </c>
      <c r="B1" s="149"/>
      <c r="C1" s="149"/>
      <c r="D1" s="149"/>
      <c r="E1" s="149"/>
      <c r="F1" s="149"/>
      <c r="G1" s="149"/>
      <c r="H1" s="149"/>
    </row>
    <row r="2" spans="1:8" s="22" customFormat="1" ht="20.25" x14ac:dyDescent="0.3">
      <c r="A2" s="166" t="s">
        <v>67</v>
      </c>
      <c r="B2" s="166"/>
      <c r="C2" s="166"/>
      <c r="D2" s="166"/>
      <c r="E2" s="166"/>
      <c r="F2" s="166"/>
      <c r="G2" s="166"/>
      <c r="H2" s="166"/>
    </row>
    <row r="3" spans="1:8" s="22" customFormat="1" ht="20.25" x14ac:dyDescent="0.25">
      <c r="A3" s="167" t="s">
        <v>422</v>
      </c>
      <c r="B3" s="167"/>
      <c r="C3" s="167"/>
      <c r="D3" s="167"/>
      <c r="E3" s="167"/>
      <c r="F3" s="167"/>
      <c r="G3" s="167"/>
      <c r="H3" s="167"/>
    </row>
    <row r="4" spans="1:8" s="22" customFormat="1" ht="20.25" x14ac:dyDescent="0.3">
      <c r="A4" s="166" t="s">
        <v>68</v>
      </c>
      <c r="B4" s="166"/>
      <c r="C4" s="166"/>
      <c r="D4" s="166"/>
      <c r="E4" s="166"/>
      <c r="F4" s="166"/>
      <c r="G4" s="166"/>
      <c r="H4" s="166"/>
    </row>
    <row r="5" spans="1:8" ht="20.25" x14ac:dyDescent="0.25">
      <c r="A5" s="165" t="str">
        <f>'Информация о Чемпионате'!B3</f>
        <v>Администрирование отеля</v>
      </c>
      <c r="B5" s="165"/>
      <c r="C5" s="165"/>
      <c r="D5" s="165"/>
      <c r="E5" s="165"/>
      <c r="F5" s="165"/>
      <c r="G5" s="165"/>
      <c r="H5" s="165"/>
    </row>
    <row r="6" spans="1:8" x14ac:dyDescent="0.25">
      <c r="A6" s="156" t="s">
        <v>22</v>
      </c>
      <c r="B6" s="164"/>
      <c r="C6" s="164"/>
      <c r="D6" s="164"/>
      <c r="E6" s="164"/>
      <c r="F6" s="164"/>
      <c r="G6" s="164"/>
      <c r="H6" s="164"/>
    </row>
    <row r="7" spans="1:8" ht="15.75" x14ac:dyDescent="0.25">
      <c r="A7" s="156" t="s">
        <v>58</v>
      </c>
      <c r="B7" s="156"/>
      <c r="C7" s="168" t="s">
        <v>280</v>
      </c>
      <c r="D7" s="168"/>
      <c r="E7" s="168"/>
      <c r="F7" s="168"/>
      <c r="G7" s="168"/>
      <c r="H7" s="168"/>
    </row>
    <row r="8" spans="1:8" ht="15.75" x14ac:dyDescent="0.25">
      <c r="A8" s="156" t="s">
        <v>66</v>
      </c>
      <c r="B8" s="156"/>
      <c r="C8" s="156"/>
      <c r="D8" s="168" t="s">
        <v>281</v>
      </c>
      <c r="E8" s="168"/>
      <c r="F8" s="168"/>
      <c r="G8" s="168"/>
      <c r="H8" s="168"/>
    </row>
    <row r="9" spans="1:8" ht="15.75" x14ac:dyDescent="0.25">
      <c r="A9" s="156" t="s">
        <v>53</v>
      </c>
      <c r="B9" s="156"/>
      <c r="C9" s="156" t="s">
        <v>282</v>
      </c>
      <c r="D9" s="156"/>
      <c r="E9" s="156"/>
      <c r="F9" s="156"/>
      <c r="G9" s="156"/>
      <c r="H9" s="156"/>
    </row>
    <row r="10" spans="1:8" ht="15.75" x14ac:dyDescent="0.25">
      <c r="A10" s="156" t="s">
        <v>57</v>
      </c>
      <c r="B10" s="156"/>
      <c r="C10" s="156" t="s">
        <v>283</v>
      </c>
      <c r="D10" s="156"/>
      <c r="E10" s="156"/>
      <c r="F10" s="156"/>
      <c r="G10" s="156"/>
      <c r="H10" s="156"/>
    </row>
    <row r="11" spans="1:8" ht="15.75" x14ac:dyDescent="0.25">
      <c r="A11" s="156" t="s">
        <v>56</v>
      </c>
      <c r="B11" s="156"/>
      <c r="C11" s="156" t="s">
        <v>284</v>
      </c>
      <c r="D11" s="156"/>
      <c r="E11" s="156"/>
      <c r="F11" s="156"/>
      <c r="G11" s="156"/>
      <c r="H11" s="156"/>
    </row>
    <row r="12" spans="1:8" ht="15.75" x14ac:dyDescent="0.25">
      <c r="A12" s="156" t="s">
        <v>55</v>
      </c>
      <c r="B12" s="156"/>
      <c r="C12" s="156">
        <v>8</v>
      </c>
      <c r="D12" s="156"/>
      <c r="E12" s="156"/>
      <c r="F12" s="156"/>
      <c r="G12" s="156"/>
      <c r="H12" s="156"/>
    </row>
    <row r="13" spans="1:8" ht="15.75" x14ac:dyDescent="0.25">
      <c r="A13" s="156" t="s">
        <v>39</v>
      </c>
      <c r="B13" s="156"/>
      <c r="C13" s="156">
        <v>5</v>
      </c>
      <c r="D13" s="156"/>
      <c r="E13" s="156"/>
      <c r="F13" s="156"/>
      <c r="G13" s="156"/>
      <c r="H13" s="156"/>
    </row>
    <row r="14" spans="1:8" ht="15.75" x14ac:dyDescent="0.25">
      <c r="A14" s="156" t="s">
        <v>40</v>
      </c>
      <c r="B14" s="156"/>
      <c r="C14" s="156" t="s">
        <v>421</v>
      </c>
      <c r="D14" s="156"/>
      <c r="E14" s="156"/>
      <c r="F14" s="156"/>
      <c r="G14" s="156"/>
      <c r="H14" s="156"/>
    </row>
    <row r="15" spans="1:8" ht="15.75" x14ac:dyDescent="0.25">
      <c r="A15" s="156" t="s">
        <v>54</v>
      </c>
      <c r="B15" s="156"/>
      <c r="C15" s="156" t="s">
        <v>419</v>
      </c>
      <c r="D15" s="156"/>
      <c r="E15" s="156"/>
      <c r="F15" s="156"/>
      <c r="G15" s="156"/>
      <c r="H15" s="156"/>
    </row>
    <row r="16" spans="1:8" ht="20.25" x14ac:dyDescent="0.25">
      <c r="A16" s="223" t="s">
        <v>25</v>
      </c>
      <c r="B16" s="224"/>
      <c r="C16" s="224"/>
      <c r="D16" s="224"/>
      <c r="E16" s="224"/>
      <c r="F16" s="224"/>
      <c r="G16" s="224"/>
      <c r="H16" s="224"/>
    </row>
    <row r="17" spans="1:8" ht="45" x14ac:dyDescent="0.25">
      <c r="A17" s="10" t="s">
        <v>11</v>
      </c>
      <c r="B17" s="10" t="s">
        <v>10</v>
      </c>
      <c r="C17" s="9" t="s">
        <v>9</v>
      </c>
      <c r="D17" s="9" t="s">
        <v>8</v>
      </c>
      <c r="E17" s="9" t="s">
        <v>7</v>
      </c>
      <c r="F17" s="9" t="s">
        <v>6</v>
      </c>
      <c r="G17" s="9" t="s">
        <v>5</v>
      </c>
      <c r="H17" s="10" t="s">
        <v>21</v>
      </c>
    </row>
    <row r="18" spans="1:8" ht="33" customHeight="1" x14ac:dyDescent="0.25">
      <c r="A18" s="75">
        <v>1</v>
      </c>
      <c r="B18" s="68" t="s">
        <v>226</v>
      </c>
      <c r="C18" s="69" t="s">
        <v>227</v>
      </c>
      <c r="D18" s="70" t="s">
        <v>228</v>
      </c>
      <c r="E18" s="71">
        <v>5</v>
      </c>
      <c r="F18" s="71" t="s">
        <v>0</v>
      </c>
      <c r="G18" s="79">
        <v>5</v>
      </c>
      <c r="H18" s="71"/>
    </row>
    <row r="19" spans="1:8" ht="33" customHeight="1" x14ac:dyDescent="0.25">
      <c r="A19" s="76">
        <v>2</v>
      </c>
      <c r="B19" s="68" t="s">
        <v>230</v>
      </c>
      <c r="C19" s="69" t="s">
        <v>231</v>
      </c>
      <c r="D19" s="70" t="s">
        <v>228</v>
      </c>
      <c r="E19" s="72">
        <v>10</v>
      </c>
      <c r="F19" s="71" t="s">
        <v>0</v>
      </c>
      <c r="G19" s="71">
        <v>10</v>
      </c>
      <c r="H19" s="71"/>
    </row>
    <row r="20" spans="1:8" ht="33" customHeight="1" x14ac:dyDescent="0.25">
      <c r="A20" s="76">
        <v>3</v>
      </c>
      <c r="B20" s="68" t="s">
        <v>232</v>
      </c>
      <c r="C20" s="69" t="s">
        <v>233</v>
      </c>
      <c r="D20" s="70" t="s">
        <v>228</v>
      </c>
      <c r="E20" s="72">
        <v>3</v>
      </c>
      <c r="F20" s="71" t="s">
        <v>0</v>
      </c>
      <c r="G20" s="71">
        <v>3</v>
      </c>
      <c r="H20" s="71"/>
    </row>
    <row r="21" spans="1:8" ht="33" customHeight="1" x14ac:dyDescent="0.25">
      <c r="A21" s="76">
        <v>4</v>
      </c>
      <c r="B21" s="68" t="s">
        <v>234</v>
      </c>
      <c r="C21" s="69" t="s">
        <v>235</v>
      </c>
      <c r="D21" s="70" t="s">
        <v>228</v>
      </c>
      <c r="E21" s="72">
        <v>3</v>
      </c>
      <c r="F21" s="71" t="s">
        <v>0</v>
      </c>
      <c r="G21" s="71">
        <v>3</v>
      </c>
      <c r="H21" s="71"/>
    </row>
    <row r="22" spans="1:8" ht="33" customHeight="1" x14ac:dyDescent="0.25">
      <c r="A22" s="76">
        <v>5</v>
      </c>
      <c r="B22" s="68" t="s">
        <v>236</v>
      </c>
      <c r="C22" s="69" t="s">
        <v>237</v>
      </c>
      <c r="D22" s="70" t="s">
        <v>228</v>
      </c>
      <c r="E22" s="72">
        <v>1</v>
      </c>
      <c r="F22" s="71" t="s">
        <v>0</v>
      </c>
      <c r="G22" s="71">
        <v>1</v>
      </c>
      <c r="H22" s="71"/>
    </row>
    <row r="23" spans="1:8" ht="33" customHeight="1" x14ac:dyDescent="0.25">
      <c r="A23" s="76">
        <v>6</v>
      </c>
      <c r="B23" s="68" t="s">
        <v>238</v>
      </c>
      <c r="C23" s="69" t="s">
        <v>239</v>
      </c>
      <c r="D23" s="70" t="s">
        <v>228</v>
      </c>
      <c r="E23" s="72">
        <v>1</v>
      </c>
      <c r="F23" s="71" t="s">
        <v>0</v>
      </c>
      <c r="G23" s="71">
        <v>1</v>
      </c>
      <c r="H23" s="71"/>
    </row>
    <row r="24" spans="1:8" ht="33" customHeight="1" x14ac:dyDescent="0.25">
      <c r="A24" s="76">
        <v>7</v>
      </c>
      <c r="B24" s="68" t="s">
        <v>240</v>
      </c>
      <c r="C24" s="69" t="s">
        <v>241</v>
      </c>
      <c r="D24" s="70" t="s">
        <v>228</v>
      </c>
      <c r="E24" s="72">
        <v>2</v>
      </c>
      <c r="F24" s="71" t="s">
        <v>35</v>
      </c>
      <c r="G24" s="71">
        <v>2</v>
      </c>
      <c r="H24" s="71"/>
    </row>
    <row r="25" spans="1:8" ht="33" customHeight="1" x14ac:dyDescent="0.25">
      <c r="A25" s="76">
        <v>8</v>
      </c>
      <c r="B25" s="68" t="s">
        <v>242</v>
      </c>
      <c r="C25" s="69" t="s">
        <v>243</v>
      </c>
      <c r="D25" s="70" t="s">
        <v>228</v>
      </c>
      <c r="E25" s="72">
        <v>1</v>
      </c>
      <c r="F25" s="71" t="s">
        <v>0</v>
      </c>
      <c r="G25" s="71">
        <v>5</v>
      </c>
      <c r="H25" s="71"/>
    </row>
    <row r="26" spans="1:8" ht="33" customHeight="1" x14ac:dyDescent="0.25">
      <c r="A26" s="76">
        <v>9</v>
      </c>
      <c r="B26" s="68" t="s">
        <v>244</v>
      </c>
      <c r="C26" s="73" t="s">
        <v>245</v>
      </c>
      <c r="D26" s="70" t="s">
        <v>228</v>
      </c>
      <c r="E26" s="72">
        <v>1</v>
      </c>
      <c r="F26" s="71" t="s">
        <v>0</v>
      </c>
      <c r="G26" s="71">
        <v>5</v>
      </c>
      <c r="H26" s="71"/>
    </row>
    <row r="27" spans="1:8" ht="33" customHeight="1" x14ac:dyDescent="0.25">
      <c r="A27" s="76">
        <v>10</v>
      </c>
      <c r="B27" s="68" t="s">
        <v>246</v>
      </c>
      <c r="C27" s="69" t="s">
        <v>247</v>
      </c>
      <c r="D27" s="70" t="s">
        <v>228</v>
      </c>
      <c r="E27" s="72">
        <v>20</v>
      </c>
      <c r="F27" s="71" t="s">
        <v>0</v>
      </c>
      <c r="G27" s="71">
        <v>20</v>
      </c>
      <c r="H27" s="71"/>
    </row>
    <row r="28" spans="1:8" s="33" customFormat="1" ht="33" customHeight="1" x14ac:dyDescent="0.25">
      <c r="A28" s="76">
        <v>11</v>
      </c>
      <c r="B28" s="68" t="s">
        <v>248</v>
      </c>
      <c r="C28" s="69" t="s">
        <v>249</v>
      </c>
      <c r="D28" s="70" t="s">
        <v>228</v>
      </c>
      <c r="E28" s="72">
        <v>1</v>
      </c>
      <c r="F28" s="71" t="s">
        <v>0</v>
      </c>
      <c r="G28" s="71">
        <v>1</v>
      </c>
      <c r="H28" s="71"/>
    </row>
    <row r="29" spans="1:8" ht="33" customHeight="1" x14ac:dyDescent="0.25">
      <c r="A29" s="76">
        <v>12</v>
      </c>
      <c r="B29" s="68" t="s">
        <v>279</v>
      </c>
      <c r="C29" s="69" t="s">
        <v>250</v>
      </c>
      <c r="D29" s="70" t="s">
        <v>228</v>
      </c>
      <c r="E29" s="72">
        <v>1</v>
      </c>
      <c r="F29" s="71" t="s">
        <v>0</v>
      </c>
      <c r="G29" s="71">
        <v>1</v>
      </c>
      <c r="H29" s="71"/>
    </row>
    <row r="30" spans="1:8" s="33" customFormat="1" ht="33" customHeight="1" x14ac:dyDescent="0.25">
      <c r="A30" s="76">
        <v>13</v>
      </c>
      <c r="B30" s="68" t="s">
        <v>251</v>
      </c>
      <c r="C30" s="69" t="s">
        <v>252</v>
      </c>
      <c r="D30" s="70" t="s">
        <v>228</v>
      </c>
      <c r="E30" s="72">
        <v>1</v>
      </c>
      <c r="F30" s="71" t="s">
        <v>0</v>
      </c>
      <c r="G30" s="71">
        <v>1</v>
      </c>
      <c r="H30" s="71"/>
    </row>
    <row r="31" spans="1:8" ht="33" customHeight="1" x14ac:dyDescent="0.25">
      <c r="A31" s="76">
        <v>14</v>
      </c>
      <c r="B31" s="68" t="s">
        <v>253</v>
      </c>
      <c r="C31" s="69" t="s">
        <v>254</v>
      </c>
      <c r="D31" s="70" t="s">
        <v>228</v>
      </c>
      <c r="E31" s="72">
        <v>1</v>
      </c>
      <c r="F31" s="71" t="s">
        <v>0</v>
      </c>
      <c r="G31" s="71">
        <v>1</v>
      </c>
      <c r="H31" s="71"/>
    </row>
    <row r="32" spans="1:8" ht="33" customHeight="1" x14ac:dyDescent="0.25">
      <c r="A32" s="76">
        <v>15</v>
      </c>
      <c r="B32" s="68" t="s">
        <v>285</v>
      </c>
      <c r="C32" s="69" t="s">
        <v>255</v>
      </c>
      <c r="D32" s="70" t="s">
        <v>228</v>
      </c>
      <c r="E32" s="72">
        <v>3</v>
      </c>
      <c r="F32" s="71" t="s">
        <v>0</v>
      </c>
      <c r="G32" s="71">
        <v>3</v>
      </c>
      <c r="H32" s="71"/>
    </row>
    <row r="33" spans="1:8" ht="33" customHeight="1" x14ac:dyDescent="0.25">
      <c r="A33" s="76">
        <v>16</v>
      </c>
      <c r="B33" s="68" t="s">
        <v>256</v>
      </c>
      <c r="C33" s="69" t="s">
        <v>257</v>
      </c>
      <c r="D33" s="70" t="s">
        <v>228</v>
      </c>
      <c r="E33" s="72">
        <v>1</v>
      </c>
      <c r="F33" s="71" t="s">
        <v>0</v>
      </c>
      <c r="G33" s="71">
        <v>1</v>
      </c>
      <c r="H33" s="71"/>
    </row>
    <row r="34" spans="1:8" s="21" customFormat="1" ht="33" customHeight="1" x14ac:dyDescent="0.25">
      <c r="A34" s="76">
        <v>17</v>
      </c>
      <c r="B34" s="68" t="s">
        <v>258</v>
      </c>
      <c r="C34" s="69" t="s">
        <v>259</v>
      </c>
      <c r="D34" s="70" t="s">
        <v>228</v>
      </c>
      <c r="E34" s="72">
        <v>3</v>
      </c>
      <c r="F34" s="71" t="s">
        <v>0</v>
      </c>
      <c r="G34" s="71">
        <v>3</v>
      </c>
      <c r="H34" s="71"/>
    </row>
    <row r="35" spans="1:8" s="21" customFormat="1" ht="33" customHeight="1" x14ac:dyDescent="0.25">
      <c r="A35" s="76">
        <v>18</v>
      </c>
      <c r="B35" s="68" t="s">
        <v>260</v>
      </c>
      <c r="C35" s="69" t="s">
        <v>261</v>
      </c>
      <c r="D35" s="70" t="s">
        <v>228</v>
      </c>
      <c r="E35" s="72">
        <v>3</v>
      </c>
      <c r="F35" s="71" t="s">
        <v>0</v>
      </c>
      <c r="G35" s="71">
        <v>3</v>
      </c>
      <c r="H35" s="71"/>
    </row>
    <row r="36" spans="1:8" s="21" customFormat="1" ht="33" customHeight="1" x14ac:dyDescent="0.25">
      <c r="A36" s="76">
        <v>19</v>
      </c>
      <c r="B36" s="68" t="s">
        <v>262</v>
      </c>
      <c r="C36" s="69" t="s">
        <v>263</v>
      </c>
      <c r="D36" s="70" t="s">
        <v>228</v>
      </c>
      <c r="E36" s="72">
        <v>3</v>
      </c>
      <c r="F36" s="71" t="s">
        <v>0</v>
      </c>
      <c r="G36" s="71">
        <v>3</v>
      </c>
      <c r="H36" s="71"/>
    </row>
    <row r="37" spans="1:8" s="21" customFormat="1" ht="33" customHeight="1" x14ac:dyDescent="0.25">
      <c r="A37" s="76">
        <v>20</v>
      </c>
      <c r="B37" s="68" t="s">
        <v>264</v>
      </c>
      <c r="C37" s="74" t="s">
        <v>265</v>
      </c>
      <c r="D37" s="70" t="s">
        <v>228</v>
      </c>
      <c r="E37" s="72">
        <v>1</v>
      </c>
      <c r="F37" s="71" t="s">
        <v>0</v>
      </c>
      <c r="G37" s="71">
        <v>1</v>
      </c>
      <c r="H37" s="71"/>
    </row>
    <row r="38" spans="1:8" s="21" customFormat="1" ht="33" customHeight="1" x14ac:dyDescent="0.25">
      <c r="A38" s="76">
        <v>21</v>
      </c>
      <c r="B38" s="68" t="s">
        <v>266</v>
      </c>
      <c r="C38" s="74" t="s">
        <v>267</v>
      </c>
      <c r="D38" s="70" t="s">
        <v>228</v>
      </c>
      <c r="E38" s="72">
        <v>1</v>
      </c>
      <c r="F38" s="71" t="s">
        <v>0</v>
      </c>
      <c r="G38" s="71">
        <v>5</v>
      </c>
      <c r="H38" s="71"/>
    </row>
    <row r="39" spans="1:8" s="21" customFormat="1" ht="33" customHeight="1" x14ac:dyDescent="0.25">
      <c r="A39" s="76">
        <v>22</v>
      </c>
      <c r="B39" s="68" t="s">
        <v>268</v>
      </c>
      <c r="C39" s="74" t="s">
        <v>269</v>
      </c>
      <c r="D39" s="70" t="s">
        <v>228</v>
      </c>
      <c r="E39" s="72">
        <v>1</v>
      </c>
      <c r="F39" s="71" t="s">
        <v>0</v>
      </c>
      <c r="G39" s="71">
        <v>5</v>
      </c>
      <c r="H39" s="71"/>
    </row>
    <row r="40" spans="1:8" s="21" customFormat="1" ht="20.25" x14ac:dyDescent="0.3">
      <c r="A40" s="220" t="s">
        <v>26</v>
      </c>
      <c r="B40" s="221"/>
      <c r="C40" s="221"/>
      <c r="D40" s="221"/>
      <c r="E40" s="221"/>
      <c r="F40" s="221"/>
      <c r="G40" s="221"/>
      <c r="H40" s="222"/>
    </row>
    <row r="41" spans="1:8" s="21" customFormat="1" ht="45" x14ac:dyDescent="0.25">
      <c r="A41" s="3" t="s">
        <v>11</v>
      </c>
      <c r="B41" s="3" t="s">
        <v>10</v>
      </c>
      <c r="C41" s="7" t="s">
        <v>9</v>
      </c>
      <c r="D41" s="3" t="s">
        <v>8</v>
      </c>
      <c r="E41" s="3" t="s">
        <v>7</v>
      </c>
      <c r="F41" s="3" t="s">
        <v>6</v>
      </c>
      <c r="G41" s="7" t="s">
        <v>5</v>
      </c>
      <c r="H41" s="7" t="s">
        <v>21</v>
      </c>
    </row>
    <row r="42" spans="1:8" s="21" customFormat="1" ht="33" customHeight="1" x14ac:dyDescent="0.25">
      <c r="A42" s="36">
        <v>1</v>
      </c>
      <c r="B42" s="68" t="s">
        <v>230</v>
      </c>
      <c r="C42" s="69" t="s">
        <v>231</v>
      </c>
      <c r="D42" s="70" t="s">
        <v>228</v>
      </c>
      <c r="E42" s="71" t="s">
        <v>229</v>
      </c>
      <c r="F42" s="71" t="s">
        <v>35</v>
      </c>
      <c r="G42" s="70">
        <v>10</v>
      </c>
      <c r="H42" s="71"/>
    </row>
    <row r="43" spans="1:8" s="21" customFormat="1" ht="33" customHeight="1" x14ac:dyDescent="0.25">
      <c r="A43" s="36">
        <v>2</v>
      </c>
      <c r="B43" s="68" t="s">
        <v>262</v>
      </c>
      <c r="C43" s="69" t="s">
        <v>263</v>
      </c>
      <c r="D43" s="70" t="s">
        <v>228</v>
      </c>
      <c r="E43" s="71" t="s">
        <v>229</v>
      </c>
      <c r="F43" s="71" t="s">
        <v>0</v>
      </c>
      <c r="G43" s="71">
        <v>3</v>
      </c>
      <c r="H43" s="71"/>
    </row>
    <row r="44" spans="1:8" s="21" customFormat="1" ht="33" customHeight="1" x14ac:dyDescent="0.25">
      <c r="A44" s="36">
        <v>3</v>
      </c>
      <c r="B44" s="68" t="s">
        <v>264</v>
      </c>
      <c r="C44" s="97" t="s">
        <v>265</v>
      </c>
      <c r="D44" s="70" t="s">
        <v>228</v>
      </c>
      <c r="E44" s="71" t="s">
        <v>229</v>
      </c>
      <c r="F44" s="71" t="s">
        <v>0</v>
      </c>
      <c r="G44" s="71">
        <v>2</v>
      </c>
      <c r="H44" s="71"/>
    </row>
    <row r="45" spans="1:8" s="21" customFormat="1" ht="33" customHeight="1" x14ac:dyDescent="0.25">
      <c r="A45" s="36">
        <v>4</v>
      </c>
      <c r="B45" s="68" t="s">
        <v>266</v>
      </c>
      <c r="C45" s="77" t="s">
        <v>267</v>
      </c>
      <c r="D45" s="70" t="s">
        <v>228</v>
      </c>
      <c r="E45" s="72">
        <v>1</v>
      </c>
      <c r="F45" s="71" t="s">
        <v>0</v>
      </c>
      <c r="G45" s="71">
        <v>12</v>
      </c>
      <c r="H45" s="71"/>
    </row>
    <row r="46" spans="1:8" s="21" customFormat="1" ht="20.25" customHeight="1" x14ac:dyDescent="0.25">
      <c r="A46" s="227" t="s">
        <v>288</v>
      </c>
      <c r="B46" s="228"/>
      <c r="C46" s="228"/>
      <c r="D46" s="228"/>
      <c r="E46" s="228"/>
      <c r="F46" s="228"/>
      <c r="G46" s="228"/>
      <c r="H46" s="229"/>
    </row>
    <row r="47" spans="1:8" s="21" customFormat="1" ht="33" customHeight="1" x14ac:dyDescent="0.25">
      <c r="A47" s="82">
        <v>1</v>
      </c>
      <c r="B47" s="83" t="s">
        <v>15</v>
      </c>
      <c r="C47" s="95" t="s">
        <v>289</v>
      </c>
      <c r="D47" s="84" t="s">
        <v>74</v>
      </c>
      <c r="E47" s="84">
        <v>1</v>
      </c>
      <c r="F47" s="84" t="s">
        <v>0</v>
      </c>
      <c r="G47" s="84">
        <v>5</v>
      </c>
      <c r="H47" s="84"/>
    </row>
    <row r="48" spans="1:8" s="21" customFormat="1" ht="33" customHeight="1" x14ac:dyDescent="0.25">
      <c r="A48" s="82">
        <v>2</v>
      </c>
      <c r="B48" s="83" t="s">
        <v>290</v>
      </c>
      <c r="C48" s="92" t="s">
        <v>350</v>
      </c>
      <c r="D48" s="84" t="s">
        <v>74</v>
      </c>
      <c r="E48" s="84" t="s">
        <v>229</v>
      </c>
      <c r="F48" s="84" t="s">
        <v>0</v>
      </c>
      <c r="G48" s="84">
        <v>1</v>
      </c>
      <c r="H48" s="84"/>
    </row>
    <row r="49" spans="1:8" s="21" customFormat="1" ht="33" customHeight="1" x14ac:dyDescent="0.25">
      <c r="A49" s="82">
        <v>3</v>
      </c>
      <c r="B49" s="83" t="s">
        <v>107</v>
      </c>
      <c r="C49" s="83" t="s">
        <v>291</v>
      </c>
      <c r="D49" s="84" t="s">
        <v>292</v>
      </c>
      <c r="E49" s="84" t="s">
        <v>229</v>
      </c>
      <c r="F49" s="84" t="s">
        <v>0</v>
      </c>
      <c r="G49" s="84">
        <v>1</v>
      </c>
      <c r="H49" s="84"/>
    </row>
    <row r="50" spans="1:8" s="21" customFormat="1" ht="33" customHeight="1" x14ac:dyDescent="0.25">
      <c r="A50" s="82">
        <v>4</v>
      </c>
      <c r="B50" s="83" t="s">
        <v>293</v>
      </c>
      <c r="C50" s="96" t="s">
        <v>294</v>
      </c>
      <c r="D50" s="85" t="s">
        <v>295</v>
      </c>
      <c r="E50" s="86">
        <v>1</v>
      </c>
      <c r="F50" s="87" t="s">
        <v>0</v>
      </c>
      <c r="G50" s="87">
        <v>5</v>
      </c>
      <c r="H50" s="87"/>
    </row>
    <row r="51" spans="1:8" s="21" customFormat="1" ht="33" customHeight="1" x14ac:dyDescent="0.25">
      <c r="A51" s="82">
        <v>5</v>
      </c>
      <c r="B51" s="83" t="s">
        <v>296</v>
      </c>
      <c r="C51" s="96" t="s">
        <v>139</v>
      </c>
      <c r="D51" s="85" t="s">
        <v>83</v>
      </c>
      <c r="E51" s="86">
        <v>1</v>
      </c>
      <c r="F51" s="87" t="s">
        <v>0</v>
      </c>
      <c r="G51" s="87">
        <v>5</v>
      </c>
      <c r="H51" s="87"/>
    </row>
    <row r="52" spans="1:8" s="21" customFormat="1" ht="33" customHeight="1" x14ac:dyDescent="0.25">
      <c r="A52" s="82">
        <v>6</v>
      </c>
      <c r="B52" s="83" t="s">
        <v>297</v>
      </c>
      <c r="C52" s="94" t="s">
        <v>351</v>
      </c>
      <c r="D52" s="85" t="s">
        <v>83</v>
      </c>
      <c r="E52" s="86">
        <v>1</v>
      </c>
      <c r="F52" s="87" t="s">
        <v>0</v>
      </c>
      <c r="G52" s="87">
        <v>5</v>
      </c>
      <c r="H52" s="87"/>
    </row>
    <row r="53" spans="1:8" s="21" customFormat="1" ht="33" customHeight="1" x14ac:dyDescent="0.25">
      <c r="A53" s="82">
        <v>7</v>
      </c>
      <c r="B53" s="83" t="s">
        <v>23</v>
      </c>
      <c r="C53" s="96" t="s">
        <v>298</v>
      </c>
      <c r="D53" s="85" t="s">
        <v>299</v>
      </c>
      <c r="E53" s="86" t="s">
        <v>229</v>
      </c>
      <c r="F53" s="87" t="s">
        <v>0</v>
      </c>
      <c r="G53" s="87">
        <v>1</v>
      </c>
      <c r="H53" s="87"/>
    </row>
    <row r="54" spans="1:8" s="21" customFormat="1" ht="33" customHeight="1" x14ac:dyDescent="0.25">
      <c r="A54" s="82">
        <v>8</v>
      </c>
      <c r="B54" s="83" t="s">
        <v>300</v>
      </c>
      <c r="C54" s="96" t="s">
        <v>301</v>
      </c>
      <c r="D54" s="85" t="s">
        <v>299</v>
      </c>
      <c r="E54" s="86" t="s">
        <v>229</v>
      </c>
      <c r="F54" s="87" t="s">
        <v>35</v>
      </c>
      <c r="G54" s="87">
        <v>1</v>
      </c>
      <c r="H54" s="87"/>
    </row>
    <row r="55" spans="1:8" s="21" customFormat="1" ht="15" customHeight="1" x14ac:dyDescent="0.25">
      <c r="A55" s="186" t="s">
        <v>302</v>
      </c>
      <c r="B55" s="187"/>
      <c r="C55" s="187"/>
      <c r="D55" s="187"/>
      <c r="E55" s="187"/>
      <c r="F55" s="187"/>
      <c r="G55" s="187"/>
      <c r="H55" s="188"/>
    </row>
    <row r="56" spans="1:8" s="21" customFormat="1" ht="33" customHeight="1" x14ac:dyDescent="0.25">
      <c r="A56" s="82">
        <v>1</v>
      </c>
      <c r="B56" s="196" t="s">
        <v>303</v>
      </c>
      <c r="C56" s="225"/>
      <c r="D56" s="225"/>
      <c r="E56" s="225"/>
      <c r="F56" s="87"/>
      <c r="G56" s="87"/>
      <c r="H56" s="87"/>
    </row>
    <row r="57" spans="1:8" s="21" customFormat="1" ht="33" customHeight="1" x14ac:dyDescent="0.25">
      <c r="A57" s="82">
        <v>2</v>
      </c>
      <c r="B57" s="226" t="s">
        <v>304</v>
      </c>
      <c r="C57" s="226"/>
      <c r="D57" s="226"/>
      <c r="E57" s="226"/>
      <c r="F57" s="87"/>
      <c r="G57" s="87"/>
      <c r="H57" s="87"/>
    </row>
    <row r="58" spans="1:8" s="21" customFormat="1" ht="33" customHeight="1" x14ac:dyDescent="0.25">
      <c r="A58" s="82">
        <v>3</v>
      </c>
      <c r="B58" s="196" t="s">
        <v>305</v>
      </c>
      <c r="C58" s="196"/>
      <c r="D58" s="196"/>
      <c r="E58" s="196"/>
      <c r="F58" s="87"/>
      <c r="G58" s="87"/>
      <c r="H58" s="87"/>
    </row>
    <row r="59" spans="1:8" s="21" customFormat="1" ht="20.25" customHeight="1" x14ac:dyDescent="0.25">
      <c r="A59" s="183" t="s">
        <v>306</v>
      </c>
      <c r="B59" s="184"/>
      <c r="C59" s="184"/>
      <c r="D59" s="184"/>
      <c r="E59" s="184"/>
      <c r="F59" s="184"/>
      <c r="G59" s="184"/>
      <c r="H59" s="185"/>
    </row>
    <row r="60" spans="1:8" s="21" customFormat="1" ht="57" customHeight="1" x14ac:dyDescent="0.25">
      <c r="A60" s="82"/>
      <c r="B60" s="88" t="s">
        <v>10</v>
      </c>
      <c r="C60" s="88" t="s">
        <v>9</v>
      </c>
      <c r="D60" s="88" t="s">
        <v>8</v>
      </c>
      <c r="E60" s="88" t="s">
        <v>7</v>
      </c>
      <c r="F60" s="87" t="s">
        <v>6</v>
      </c>
      <c r="G60" s="87" t="s">
        <v>5</v>
      </c>
      <c r="H60" s="89" t="s">
        <v>21</v>
      </c>
    </row>
    <row r="61" spans="1:8" s="21" customFormat="1" ht="33" customHeight="1" x14ac:dyDescent="0.25">
      <c r="A61" s="82">
        <v>1</v>
      </c>
      <c r="B61" s="81" t="s">
        <v>307</v>
      </c>
      <c r="C61" s="81" t="s">
        <v>327</v>
      </c>
      <c r="D61" s="84" t="s">
        <v>74</v>
      </c>
      <c r="E61" s="88" t="s">
        <v>229</v>
      </c>
      <c r="F61" s="87" t="s">
        <v>0</v>
      </c>
      <c r="G61" s="87">
        <v>1</v>
      </c>
      <c r="H61" s="87"/>
    </row>
    <row r="62" spans="1:8" s="21" customFormat="1" ht="33" customHeight="1" x14ac:dyDescent="0.25">
      <c r="A62" s="82">
        <v>2</v>
      </c>
      <c r="B62" s="81" t="s">
        <v>102</v>
      </c>
      <c r="C62" s="81" t="s">
        <v>349</v>
      </c>
      <c r="D62" s="84" t="s">
        <v>74</v>
      </c>
      <c r="E62" s="88" t="s">
        <v>229</v>
      </c>
      <c r="F62" s="87" t="s">
        <v>0</v>
      </c>
      <c r="G62" s="87">
        <v>1</v>
      </c>
      <c r="H62" s="87"/>
    </row>
    <row r="63" spans="1:8" s="21" customFormat="1" ht="33" customHeight="1" x14ac:dyDescent="0.25">
      <c r="A63" s="82">
        <v>3</v>
      </c>
      <c r="B63" s="81" t="s">
        <v>308</v>
      </c>
      <c r="C63" s="81" t="s">
        <v>309</v>
      </c>
      <c r="D63" s="88" t="s">
        <v>137</v>
      </c>
      <c r="E63" s="88" t="s">
        <v>229</v>
      </c>
      <c r="F63" s="87" t="s">
        <v>0</v>
      </c>
      <c r="G63" s="87">
        <v>1</v>
      </c>
      <c r="H63" s="87"/>
    </row>
    <row r="64" spans="1:8" s="21" customFormat="1" ht="33" customHeight="1" x14ac:dyDescent="0.25">
      <c r="A64" s="82">
        <v>4</v>
      </c>
      <c r="B64" s="81" t="s">
        <v>29</v>
      </c>
      <c r="C64" s="81" t="s">
        <v>326</v>
      </c>
      <c r="D64" s="84" t="s">
        <v>74</v>
      </c>
      <c r="E64" s="88" t="s">
        <v>229</v>
      </c>
      <c r="F64" s="87" t="s">
        <v>0</v>
      </c>
      <c r="G64" s="87">
        <v>1</v>
      </c>
      <c r="H64" s="87"/>
    </row>
    <row r="65" spans="1:8" s="21" customFormat="1" ht="33" customHeight="1" x14ac:dyDescent="0.25">
      <c r="A65" s="82">
        <v>5</v>
      </c>
      <c r="B65" s="81" t="s">
        <v>156</v>
      </c>
      <c r="C65" s="81" t="s">
        <v>315</v>
      </c>
      <c r="D65" s="84" t="s">
        <v>74</v>
      </c>
      <c r="E65" s="88" t="s">
        <v>229</v>
      </c>
      <c r="F65" s="87" t="s">
        <v>0</v>
      </c>
      <c r="G65" s="87">
        <v>1</v>
      </c>
      <c r="H65" s="81" t="s">
        <v>330</v>
      </c>
    </row>
    <row r="66" spans="1:8" s="21" customFormat="1" ht="33" customHeight="1" x14ac:dyDescent="0.25">
      <c r="A66" s="82">
        <v>6</v>
      </c>
      <c r="B66" s="81" t="s">
        <v>310</v>
      </c>
      <c r="C66" s="81" t="s">
        <v>325</v>
      </c>
      <c r="D66" s="84" t="s">
        <v>74</v>
      </c>
      <c r="E66" s="88" t="s">
        <v>229</v>
      </c>
      <c r="F66" s="87" t="s">
        <v>0</v>
      </c>
      <c r="G66" s="87">
        <v>1</v>
      </c>
      <c r="H66" s="81" t="s">
        <v>331</v>
      </c>
    </row>
    <row r="67" spans="1:8" s="21" customFormat="1" ht="33" customHeight="1" x14ac:dyDescent="0.25">
      <c r="A67" s="82">
        <v>7</v>
      </c>
      <c r="B67" s="81" t="s">
        <v>311</v>
      </c>
      <c r="C67" s="81" t="s">
        <v>328</v>
      </c>
      <c r="D67" s="84" t="s">
        <v>74</v>
      </c>
      <c r="E67" s="88" t="s">
        <v>229</v>
      </c>
      <c r="F67" s="87" t="s">
        <v>0</v>
      </c>
      <c r="G67" s="87">
        <v>1</v>
      </c>
      <c r="H67" s="87"/>
    </row>
    <row r="68" spans="1:8" s="21" customFormat="1" ht="33" customHeight="1" x14ac:dyDescent="0.25">
      <c r="A68" s="82">
        <v>8</v>
      </c>
      <c r="B68" s="81" t="s">
        <v>312</v>
      </c>
      <c r="C68" s="81" t="s">
        <v>316</v>
      </c>
      <c r="D68" s="84" t="s">
        <v>74</v>
      </c>
      <c r="E68" s="88" t="s">
        <v>229</v>
      </c>
      <c r="F68" s="87" t="s">
        <v>0</v>
      </c>
      <c r="G68" s="87">
        <v>1</v>
      </c>
      <c r="H68" s="87"/>
    </row>
    <row r="69" spans="1:8" s="21" customFormat="1" ht="33" customHeight="1" x14ac:dyDescent="0.25">
      <c r="A69" s="82">
        <v>9</v>
      </c>
      <c r="B69" s="81" t="s">
        <v>164</v>
      </c>
      <c r="C69" s="81" t="s">
        <v>317</v>
      </c>
      <c r="D69" s="84" t="s">
        <v>74</v>
      </c>
      <c r="E69" s="88" t="s">
        <v>229</v>
      </c>
      <c r="F69" s="87" t="s">
        <v>0</v>
      </c>
      <c r="G69" s="87">
        <v>1</v>
      </c>
      <c r="H69" s="87"/>
    </row>
    <row r="70" spans="1:8" s="21" customFormat="1" ht="33" customHeight="1" x14ac:dyDescent="0.25">
      <c r="A70" s="82">
        <v>10</v>
      </c>
      <c r="B70" s="81" t="s">
        <v>166</v>
      </c>
      <c r="C70" s="81" t="s">
        <v>329</v>
      </c>
      <c r="D70" s="84" t="s">
        <v>74</v>
      </c>
      <c r="E70" s="88" t="s">
        <v>229</v>
      </c>
      <c r="F70" s="87" t="s">
        <v>0</v>
      </c>
      <c r="G70" s="87">
        <v>1</v>
      </c>
      <c r="H70" s="87"/>
    </row>
    <row r="71" spans="1:8" s="21" customFormat="1" ht="33" customHeight="1" x14ac:dyDescent="0.25">
      <c r="A71" s="82">
        <v>11</v>
      </c>
      <c r="B71" s="81" t="s">
        <v>107</v>
      </c>
      <c r="C71" s="81" t="s">
        <v>291</v>
      </c>
      <c r="D71" s="84" t="s">
        <v>74</v>
      </c>
      <c r="E71" s="88" t="s">
        <v>229</v>
      </c>
      <c r="F71" s="87" t="s">
        <v>0</v>
      </c>
      <c r="G71" s="87">
        <v>1</v>
      </c>
      <c r="H71" s="87"/>
    </row>
    <row r="72" spans="1:8" s="21" customFormat="1" ht="33" customHeight="1" x14ac:dyDescent="0.25">
      <c r="A72" s="82">
        <v>12</v>
      </c>
      <c r="B72" s="81" t="s">
        <v>168</v>
      </c>
      <c r="C72" s="81" t="s">
        <v>318</v>
      </c>
      <c r="D72" s="84" t="s">
        <v>74</v>
      </c>
      <c r="E72" s="88" t="s">
        <v>229</v>
      </c>
      <c r="F72" s="87" t="s">
        <v>0</v>
      </c>
      <c r="G72" s="87">
        <v>1</v>
      </c>
      <c r="H72" s="87"/>
    </row>
    <row r="73" spans="1:8" s="21" customFormat="1" ht="33" customHeight="1" x14ac:dyDescent="0.25">
      <c r="A73" s="82">
        <v>13</v>
      </c>
      <c r="B73" s="81" t="s">
        <v>313</v>
      </c>
      <c r="C73" s="81" t="s">
        <v>319</v>
      </c>
      <c r="D73" s="84" t="s">
        <v>74</v>
      </c>
      <c r="E73" s="88" t="s">
        <v>229</v>
      </c>
      <c r="F73" s="87" t="s">
        <v>0</v>
      </c>
      <c r="G73" s="87">
        <v>1</v>
      </c>
      <c r="H73" s="87"/>
    </row>
    <row r="74" spans="1:8" s="21" customFormat="1" ht="33" customHeight="1" x14ac:dyDescent="0.25">
      <c r="A74" s="82">
        <v>14</v>
      </c>
      <c r="B74" s="81" t="s">
        <v>176</v>
      </c>
      <c r="C74" s="81" t="s">
        <v>320</v>
      </c>
      <c r="D74" s="84" t="s">
        <v>74</v>
      </c>
      <c r="E74" s="88" t="s">
        <v>229</v>
      </c>
      <c r="F74" s="87" t="s">
        <v>0</v>
      </c>
      <c r="G74" s="87">
        <v>1</v>
      </c>
      <c r="H74" s="87"/>
    </row>
    <row r="75" spans="1:8" s="21" customFormat="1" ht="33" customHeight="1" x14ac:dyDescent="0.25">
      <c r="A75" s="82">
        <v>15</v>
      </c>
      <c r="B75" s="81" t="s">
        <v>314</v>
      </c>
      <c r="C75" s="81" t="s">
        <v>321</v>
      </c>
      <c r="D75" s="84" t="s">
        <v>74</v>
      </c>
      <c r="E75" s="88" t="s">
        <v>229</v>
      </c>
      <c r="F75" s="87" t="s">
        <v>0</v>
      </c>
      <c r="G75" s="87">
        <v>1</v>
      </c>
      <c r="H75" s="87"/>
    </row>
    <row r="76" spans="1:8" s="21" customFormat="1" ht="33" customHeight="1" x14ac:dyDescent="0.25">
      <c r="A76" s="82">
        <v>16</v>
      </c>
      <c r="B76" s="81" t="s">
        <v>130</v>
      </c>
      <c r="C76" s="81" t="s">
        <v>322</v>
      </c>
      <c r="D76" s="84" t="s">
        <v>74</v>
      </c>
      <c r="E76" s="88" t="s">
        <v>229</v>
      </c>
      <c r="F76" s="87" t="s">
        <v>0</v>
      </c>
      <c r="G76" s="87">
        <v>1</v>
      </c>
      <c r="H76" s="87"/>
    </row>
    <row r="77" spans="1:8" s="21" customFormat="1" ht="33" customHeight="1" x14ac:dyDescent="0.25">
      <c r="A77" s="82">
        <v>17</v>
      </c>
      <c r="B77" s="81" t="s">
        <v>182</v>
      </c>
      <c r="C77" s="81" t="s">
        <v>323</v>
      </c>
      <c r="D77" s="84" t="s">
        <v>74</v>
      </c>
      <c r="E77" s="88" t="s">
        <v>229</v>
      </c>
      <c r="F77" s="87" t="s">
        <v>0</v>
      </c>
      <c r="G77" s="87">
        <v>5</v>
      </c>
      <c r="H77" s="87"/>
    </row>
    <row r="78" spans="1:8" s="21" customFormat="1" ht="33" customHeight="1" x14ac:dyDescent="0.25">
      <c r="A78" s="82">
        <v>18</v>
      </c>
      <c r="B78" s="81" t="s">
        <v>184</v>
      </c>
      <c r="C78" s="81" t="s">
        <v>324</v>
      </c>
      <c r="D78" s="84" t="s">
        <v>74</v>
      </c>
      <c r="E78" s="88" t="s">
        <v>229</v>
      </c>
      <c r="F78" s="87" t="s">
        <v>0</v>
      </c>
      <c r="G78" s="87">
        <v>5</v>
      </c>
      <c r="H78" s="87"/>
    </row>
    <row r="79" spans="1:8" ht="18.75" x14ac:dyDescent="0.3">
      <c r="A79" s="215" t="s">
        <v>353</v>
      </c>
      <c r="B79" s="216"/>
      <c r="C79" s="216"/>
      <c r="D79" s="216"/>
      <c r="E79" s="216"/>
      <c r="F79" s="216"/>
      <c r="G79" s="216"/>
      <c r="H79" s="216"/>
    </row>
    <row r="80" spans="1:8" ht="63" x14ac:dyDescent="0.25">
      <c r="A80" s="90" t="s">
        <v>11</v>
      </c>
      <c r="B80" s="91" t="s">
        <v>10</v>
      </c>
      <c r="C80" s="91" t="s">
        <v>9</v>
      </c>
      <c r="D80" s="100" t="s">
        <v>8</v>
      </c>
      <c r="E80" s="91" t="s">
        <v>7</v>
      </c>
      <c r="F80" s="91" t="s">
        <v>6</v>
      </c>
      <c r="G80" s="91" t="s">
        <v>5</v>
      </c>
      <c r="H80" s="91" t="s">
        <v>21</v>
      </c>
    </row>
    <row r="81" spans="1:8" ht="33" customHeight="1" x14ac:dyDescent="0.25">
      <c r="A81" s="107">
        <v>1</v>
      </c>
      <c r="B81" s="81" t="s">
        <v>188</v>
      </c>
      <c r="C81" s="81" t="s">
        <v>357</v>
      </c>
      <c r="D81" s="82" t="s">
        <v>359</v>
      </c>
      <c r="E81" s="88" t="s">
        <v>115</v>
      </c>
      <c r="F81" s="88" t="s">
        <v>0</v>
      </c>
      <c r="G81" s="88">
        <v>1</v>
      </c>
      <c r="H81" s="81" t="s">
        <v>341</v>
      </c>
    </row>
    <row r="82" spans="1:8" ht="33" customHeight="1" x14ac:dyDescent="0.25">
      <c r="A82" s="107">
        <v>2</v>
      </c>
      <c r="B82" s="81" t="s">
        <v>191</v>
      </c>
      <c r="C82" s="81" t="s">
        <v>356</v>
      </c>
      <c r="D82" s="82" t="s">
        <v>359</v>
      </c>
      <c r="E82" s="88" t="s">
        <v>115</v>
      </c>
      <c r="F82" s="88" t="s">
        <v>0</v>
      </c>
      <c r="G82" s="88">
        <v>1</v>
      </c>
      <c r="H82" s="81" t="s">
        <v>341</v>
      </c>
    </row>
    <row r="83" spans="1:8" ht="33" customHeight="1" x14ac:dyDescent="0.25">
      <c r="A83" s="107">
        <v>3</v>
      </c>
      <c r="B83" s="81" t="s">
        <v>194</v>
      </c>
      <c r="C83" s="81" t="s">
        <v>352</v>
      </c>
      <c r="D83" s="82" t="s">
        <v>359</v>
      </c>
      <c r="E83" s="88" t="s">
        <v>115</v>
      </c>
      <c r="F83" s="88" t="s">
        <v>0</v>
      </c>
      <c r="G83" s="88">
        <v>1</v>
      </c>
      <c r="H83" s="81" t="s">
        <v>341</v>
      </c>
    </row>
    <row r="84" spans="1:8" ht="33" customHeight="1" x14ac:dyDescent="0.25">
      <c r="A84" s="107">
        <v>4</v>
      </c>
      <c r="B84" s="81" t="s">
        <v>198</v>
      </c>
      <c r="C84" s="81" t="s">
        <v>355</v>
      </c>
      <c r="D84" s="82" t="s">
        <v>361</v>
      </c>
      <c r="E84" s="88" t="s">
        <v>115</v>
      </c>
      <c r="F84" s="88" t="s">
        <v>0</v>
      </c>
      <c r="G84" s="88">
        <v>1</v>
      </c>
      <c r="H84" s="81" t="s">
        <v>201</v>
      </c>
    </row>
    <row r="85" spans="1:8" ht="33" customHeight="1" x14ac:dyDescent="0.25">
      <c r="A85" s="107">
        <v>5</v>
      </c>
      <c r="B85" s="81" t="s">
        <v>202</v>
      </c>
      <c r="C85" s="81" t="s">
        <v>358</v>
      </c>
      <c r="D85" s="82" t="s">
        <v>361</v>
      </c>
      <c r="E85" s="88" t="s">
        <v>115</v>
      </c>
      <c r="F85" s="88" t="s">
        <v>0</v>
      </c>
      <c r="G85" s="88">
        <v>1</v>
      </c>
      <c r="H85" s="81" t="s">
        <v>119</v>
      </c>
    </row>
    <row r="86" spans="1:8" ht="33" customHeight="1" x14ac:dyDescent="0.25">
      <c r="A86" s="107">
        <v>6</v>
      </c>
      <c r="B86" s="81" t="s">
        <v>204</v>
      </c>
      <c r="C86" s="81" t="s">
        <v>354</v>
      </c>
      <c r="D86" s="82" t="s">
        <v>359</v>
      </c>
      <c r="E86" s="88" t="s">
        <v>115</v>
      </c>
      <c r="F86" s="88" t="s">
        <v>0</v>
      </c>
      <c r="G86" s="88">
        <v>1</v>
      </c>
      <c r="H86" s="81" t="s">
        <v>341</v>
      </c>
    </row>
    <row r="87" spans="1:8" ht="33" customHeight="1" x14ac:dyDescent="0.25">
      <c r="A87" s="107">
        <v>8</v>
      </c>
      <c r="B87" s="81" t="s">
        <v>206</v>
      </c>
      <c r="C87" s="81" t="s">
        <v>420</v>
      </c>
      <c r="D87" s="82" t="s">
        <v>359</v>
      </c>
      <c r="E87" s="88" t="s">
        <v>115</v>
      </c>
      <c r="F87" s="88" t="s">
        <v>0</v>
      </c>
      <c r="G87" s="88">
        <v>1</v>
      </c>
      <c r="H87" s="81" t="s">
        <v>342</v>
      </c>
    </row>
    <row r="88" spans="1:8" ht="33" customHeight="1" x14ac:dyDescent="0.25">
      <c r="A88" s="107">
        <v>9</v>
      </c>
      <c r="B88" s="81" t="s">
        <v>208</v>
      </c>
      <c r="C88" s="81" t="s">
        <v>334</v>
      </c>
      <c r="D88" s="82" t="s">
        <v>361</v>
      </c>
      <c r="E88" s="88" t="s">
        <v>115</v>
      </c>
      <c r="F88" s="88" t="s">
        <v>0</v>
      </c>
      <c r="G88" s="88">
        <v>10</v>
      </c>
      <c r="H88" s="81" t="s">
        <v>343</v>
      </c>
    </row>
    <row r="89" spans="1:8" ht="33" customHeight="1" x14ac:dyDescent="0.25">
      <c r="A89" s="107">
        <v>10</v>
      </c>
      <c r="B89" s="81" t="s">
        <v>210</v>
      </c>
      <c r="C89" s="81" t="s">
        <v>335</v>
      </c>
      <c r="D89" s="82" t="s">
        <v>359</v>
      </c>
      <c r="E89" s="88" t="s">
        <v>115</v>
      </c>
      <c r="F89" s="88" t="s">
        <v>0</v>
      </c>
      <c r="G89" s="88">
        <v>1</v>
      </c>
      <c r="H89" s="81" t="s">
        <v>341</v>
      </c>
    </row>
    <row r="90" spans="1:8" ht="33" customHeight="1" x14ac:dyDescent="0.25">
      <c r="A90" s="107">
        <v>11</v>
      </c>
      <c r="B90" s="81" t="s">
        <v>212</v>
      </c>
      <c r="C90" s="81" t="s">
        <v>360</v>
      </c>
      <c r="D90" s="82" t="s">
        <v>359</v>
      </c>
      <c r="E90" s="88" t="s">
        <v>115</v>
      </c>
      <c r="F90" s="88" t="s">
        <v>0</v>
      </c>
      <c r="G90" s="88">
        <v>1</v>
      </c>
      <c r="H90" s="81"/>
    </row>
    <row r="91" spans="1:8" ht="33" customHeight="1" x14ac:dyDescent="0.25">
      <c r="A91" s="107">
        <v>12</v>
      </c>
      <c r="B91" s="81" t="s">
        <v>214</v>
      </c>
      <c r="C91" s="81" t="s">
        <v>215</v>
      </c>
      <c r="D91" s="82" t="s">
        <v>361</v>
      </c>
      <c r="E91" s="88" t="s">
        <v>115</v>
      </c>
      <c r="F91" s="88" t="s">
        <v>0</v>
      </c>
      <c r="G91" s="88">
        <v>5</v>
      </c>
      <c r="H91" s="81" t="s">
        <v>344</v>
      </c>
    </row>
    <row r="92" spans="1:8" ht="33" customHeight="1" x14ac:dyDescent="0.25">
      <c r="A92" s="107">
        <v>13</v>
      </c>
      <c r="B92" s="81" t="s">
        <v>216</v>
      </c>
      <c r="C92" s="81" t="s">
        <v>336</v>
      </c>
      <c r="D92" s="82" t="s">
        <v>74</v>
      </c>
      <c r="E92" s="88" t="s">
        <v>115</v>
      </c>
      <c r="F92" s="88" t="s">
        <v>0</v>
      </c>
      <c r="G92" s="88">
        <v>4</v>
      </c>
      <c r="H92" s="81" t="s">
        <v>345</v>
      </c>
    </row>
    <row r="93" spans="1:8" ht="33" customHeight="1" x14ac:dyDescent="0.25">
      <c r="A93" s="107">
        <v>14</v>
      </c>
      <c r="B93" s="81" t="s">
        <v>332</v>
      </c>
      <c r="C93" s="81" t="s">
        <v>337</v>
      </c>
      <c r="D93" s="82" t="s">
        <v>361</v>
      </c>
      <c r="E93" s="88" t="s">
        <v>115</v>
      </c>
      <c r="F93" s="88" t="s">
        <v>0</v>
      </c>
      <c r="G93" s="88">
        <v>1</v>
      </c>
      <c r="H93" s="81" t="s">
        <v>346</v>
      </c>
    </row>
    <row r="94" spans="1:8" ht="33" customHeight="1" x14ac:dyDescent="0.25">
      <c r="A94" s="107">
        <v>15</v>
      </c>
      <c r="B94" s="81" t="s">
        <v>81</v>
      </c>
      <c r="C94" s="81" t="s">
        <v>338</v>
      </c>
      <c r="D94" s="82" t="s">
        <v>359</v>
      </c>
      <c r="E94" s="88" t="s">
        <v>115</v>
      </c>
      <c r="F94" s="88" t="s">
        <v>0</v>
      </c>
      <c r="G94" s="88">
        <v>5</v>
      </c>
      <c r="H94" s="81" t="s">
        <v>347</v>
      </c>
    </row>
    <row r="95" spans="1:8" ht="33" customHeight="1" x14ac:dyDescent="0.25">
      <c r="A95" s="107">
        <v>16</v>
      </c>
      <c r="B95" s="81" t="s">
        <v>333</v>
      </c>
      <c r="C95" s="81" t="s">
        <v>339</v>
      </c>
      <c r="D95" s="82" t="s">
        <v>359</v>
      </c>
      <c r="E95" s="88" t="s">
        <v>115</v>
      </c>
      <c r="F95" s="107" t="s">
        <v>0</v>
      </c>
      <c r="G95" s="88">
        <v>5</v>
      </c>
      <c r="H95" s="81" t="s">
        <v>348</v>
      </c>
    </row>
    <row r="96" spans="1:8" ht="33" customHeight="1" x14ac:dyDescent="0.25">
      <c r="A96" s="121">
        <v>17</v>
      </c>
      <c r="B96" s="81" t="s">
        <v>23</v>
      </c>
      <c r="C96" s="81" t="s">
        <v>97</v>
      </c>
      <c r="D96" s="102" t="s">
        <v>299</v>
      </c>
      <c r="E96" s="88" t="s">
        <v>115</v>
      </c>
      <c r="F96" s="107" t="s">
        <v>0</v>
      </c>
      <c r="G96" s="88">
        <v>1</v>
      </c>
      <c r="H96" s="99"/>
    </row>
    <row r="97" spans="1:9" ht="33" customHeight="1" x14ac:dyDescent="0.25">
      <c r="A97" s="121">
        <v>18</v>
      </c>
      <c r="B97" s="81" t="s">
        <v>144</v>
      </c>
      <c r="C97" s="81" t="s">
        <v>340</v>
      </c>
      <c r="D97" s="82" t="s">
        <v>74</v>
      </c>
      <c r="E97" s="88" t="s">
        <v>115</v>
      </c>
      <c r="F97" s="107" t="s">
        <v>0</v>
      </c>
      <c r="G97" s="88">
        <v>1</v>
      </c>
      <c r="H97" s="99"/>
    </row>
    <row r="98" spans="1:9" s="80" customFormat="1" ht="33" customHeight="1" x14ac:dyDescent="0.25">
      <c r="A98" s="134">
        <v>19</v>
      </c>
      <c r="B98" s="108" t="s">
        <v>146</v>
      </c>
      <c r="C98" s="108" t="s">
        <v>362</v>
      </c>
      <c r="D98" s="109" t="s">
        <v>287</v>
      </c>
      <c r="E98" s="110" t="s">
        <v>115</v>
      </c>
      <c r="F98" s="111" t="s">
        <v>0</v>
      </c>
      <c r="G98" s="110">
        <v>1</v>
      </c>
      <c r="H98" s="112" t="s">
        <v>364</v>
      </c>
    </row>
    <row r="99" spans="1:9" s="80" customFormat="1" ht="33" customHeight="1" x14ac:dyDescent="0.25">
      <c r="A99" s="121">
        <v>20</v>
      </c>
      <c r="B99" s="81" t="s">
        <v>286</v>
      </c>
      <c r="C99" s="81" t="s">
        <v>363</v>
      </c>
      <c r="D99" s="105" t="s">
        <v>287</v>
      </c>
      <c r="E99" s="88" t="s">
        <v>115</v>
      </c>
      <c r="F99" s="107" t="s">
        <v>0</v>
      </c>
      <c r="G99" s="88">
        <v>1</v>
      </c>
      <c r="H99" s="98"/>
    </row>
    <row r="100" spans="1:9" s="80" customFormat="1" ht="33" customHeight="1" x14ac:dyDescent="0.25">
      <c r="A100" s="121">
        <v>21</v>
      </c>
      <c r="B100" s="81" t="s">
        <v>300</v>
      </c>
      <c r="C100" s="81" t="s">
        <v>367</v>
      </c>
      <c r="D100" s="105" t="s">
        <v>228</v>
      </c>
      <c r="E100" s="88" t="s">
        <v>115</v>
      </c>
      <c r="F100" s="88" t="s">
        <v>35</v>
      </c>
      <c r="G100" s="88">
        <v>1</v>
      </c>
      <c r="H100" s="98"/>
    </row>
    <row r="101" spans="1:9" s="80" customFormat="1" ht="33" customHeight="1" x14ac:dyDescent="0.25">
      <c r="A101" s="121">
        <v>22</v>
      </c>
      <c r="B101" s="81" t="s">
        <v>365</v>
      </c>
      <c r="C101" s="81" t="s">
        <v>368</v>
      </c>
      <c r="D101" s="105" t="s">
        <v>228</v>
      </c>
      <c r="E101" s="88" t="s">
        <v>115</v>
      </c>
      <c r="F101" s="88" t="s">
        <v>35</v>
      </c>
      <c r="G101" s="88">
        <v>2</v>
      </c>
      <c r="H101" s="98"/>
    </row>
    <row r="102" spans="1:9" s="80" customFormat="1" ht="33" customHeight="1" x14ac:dyDescent="0.25">
      <c r="A102" s="121">
        <v>23</v>
      </c>
      <c r="B102" s="81" t="s">
        <v>366</v>
      </c>
      <c r="C102" s="81" t="s">
        <v>369</v>
      </c>
      <c r="D102" s="105" t="s">
        <v>228</v>
      </c>
      <c r="E102" s="88" t="s">
        <v>115</v>
      </c>
      <c r="F102" s="88" t="s">
        <v>0</v>
      </c>
      <c r="G102" s="88">
        <v>1</v>
      </c>
      <c r="H102" s="98"/>
    </row>
    <row r="103" spans="1:9" s="104" customFormat="1" ht="18.75" customHeight="1" x14ac:dyDescent="0.25">
      <c r="A103" s="217" t="s">
        <v>370</v>
      </c>
      <c r="B103" s="218"/>
      <c r="C103" s="218"/>
      <c r="D103" s="218"/>
      <c r="E103" s="218"/>
      <c r="F103" s="218"/>
      <c r="G103" s="218"/>
      <c r="H103" s="219"/>
      <c r="I103" s="103"/>
    </row>
    <row r="104" spans="1:9" s="80" customFormat="1" ht="15.75" x14ac:dyDescent="0.25">
      <c r="A104" s="99" t="s">
        <v>11</v>
      </c>
      <c r="B104" s="209" t="s">
        <v>371</v>
      </c>
      <c r="C104" s="210"/>
      <c r="D104" s="210"/>
      <c r="E104" s="211"/>
      <c r="F104" s="212" t="s">
        <v>372</v>
      </c>
      <c r="G104" s="213"/>
      <c r="H104" s="214"/>
      <c r="I104" s="114"/>
    </row>
    <row r="105" spans="1:9" ht="48" customHeight="1" x14ac:dyDescent="0.25">
      <c r="A105" s="88">
        <v>1</v>
      </c>
      <c r="B105" s="196" t="s">
        <v>373</v>
      </c>
      <c r="C105" s="196"/>
      <c r="D105" s="196"/>
      <c r="E105" s="196"/>
      <c r="F105" s="205" t="s">
        <v>374</v>
      </c>
      <c r="G105" s="205"/>
      <c r="H105" s="206"/>
      <c r="I105" s="113"/>
    </row>
    <row r="106" spans="1:9" ht="19.5" customHeight="1" x14ac:dyDescent="0.25">
      <c r="A106" s="88">
        <v>2</v>
      </c>
      <c r="B106" s="196" t="s">
        <v>375</v>
      </c>
      <c r="C106" s="196"/>
      <c r="D106" s="196"/>
      <c r="E106" s="196"/>
      <c r="F106" s="205"/>
      <c r="G106" s="205"/>
      <c r="H106" s="206"/>
      <c r="I106" s="113"/>
    </row>
    <row r="107" spans="1:9" ht="19.5" customHeight="1" x14ac:dyDescent="0.25">
      <c r="A107" s="88">
        <v>3</v>
      </c>
      <c r="B107" s="196" t="s">
        <v>376</v>
      </c>
      <c r="C107" s="196"/>
      <c r="D107" s="196"/>
      <c r="E107" s="196"/>
      <c r="F107" s="205"/>
      <c r="G107" s="205"/>
      <c r="H107" s="206"/>
    </row>
    <row r="108" spans="1:9" ht="20.25" customHeight="1" x14ac:dyDescent="0.25">
      <c r="A108" s="198" t="s">
        <v>377</v>
      </c>
      <c r="B108" s="199"/>
      <c r="C108" s="199"/>
      <c r="D108" s="199"/>
      <c r="E108" s="199"/>
      <c r="F108" s="199"/>
      <c r="G108" s="199"/>
      <c r="H108" s="199"/>
    </row>
    <row r="109" spans="1:9" ht="63" x14ac:dyDescent="0.25">
      <c r="A109" s="116" t="s">
        <v>11</v>
      </c>
      <c r="B109" s="117" t="s">
        <v>10</v>
      </c>
      <c r="C109" s="117" t="s">
        <v>9</v>
      </c>
      <c r="D109" s="117" t="s">
        <v>8</v>
      </c>
      <c r="E109" s="117" t="s">
        <v>7</v>
      </c>
      <c r="F109" s="117" t="s">
        <v>6</v>
      </c>
      <c r="G109" s="117" t="s">
        <v>5</v>
      </c>
      <c r="H109" s="117" t="s">
        <v>21</v>
      </c>
    </row>
    <row r="110" spans="1:9" ht="33" customHeight="1" x14ac:dyDescent="0.25">
      <c r="A110" s="107">
        <v>1</v>
      </c>
      <c r="B110" s="88" t="s">
        <v>378</v>
      </c>
      <c r="C110" s="101"/>
      <c r="D110" s="101"/>
      <c r="E110" s="101"/>
      <c r="F110" s="101"/>
      <c r="G110" s="101"/>
      <c r="H110" s="101"/>
    </row>
    <row r="111" spans="1:9" ht="20.25" customHeight="1" x14ac:dyDescent="0.25">
      <c r="A111" s="207" t="s">
        <v>379</v>
      </c>
      <c r="B111" s="208"/>
      <c r="C111" s="208"/>
      <c r="D111" s="208"/>
      <c r="E111" s="208"/>
      <c r="F111" s="208"/>
      <c r="G111" s="208"/>
      <c r="H111" s="208"/>
    </row>
    <row r="112" spans="1:9" ht="63" x14ac:dyDescent="0.25">
      <c r="A112" s="117" t="s">
        <v>11</v>
      </c>
      <c r="B112" s="117" t="s">
        <v>10</v>
      </c>
      <c r="C112" s="117" t="s">
        <v>9</v>
      </c>
      <c r="D112" s="117" t="s">
        <v>8</v>
      </c>
      <c r="E112" s="117" t="s">
        <v>7</v>
      </c>
      <c r="F112" s="117" t="s">
        <v>6</v>
      </c>
      <c r="G112" s="117" t="s">
        <v>5</v>
      </c>
      <c r="H112" s="117" t="s">
        <v>21</v>
      </c>
    </row>
    <row r="113" spans="1:8" ht="63" x14ac:dyDescent="0.25">
      <c r="A113" s="121">
        <v>1</v>
      </c>
      <c r="B113" s="115" t="s">
        <v>380</v>
      </c>
      <c r="C113" s="93" t="s">
        <v>289</v>
      </c>
      <c r="D113" s="105" t="s">
        <v>74</v>
      </c>
      <c r="E113" s="107" t="s">
        <v>115</v>
      </c>
      <c r="F113" s="107" t="s">
        <v>0</v>
      </c>
      <c r="G113" s="107">
        <v>1</v>
      </c>
      <c r="H113" s="81" t="s">
        <v>151</v>
      </c>
    </row>
    <row r="114" spans="1:8" ht="33" customHeight="1" x14ac:dyDescent="0.25">
      <c r="A114" s="121">
        <v>2</v>
      </c>
      <c r="B114" s="115" t="s">
        <v>107</v>
      </c>
      <c r="C114" s="115" t="s">
        <v>381</v>
      </c>
      <c r="D114" s="105" t="s">
        <v>74</v>
      </c>
      <c r="E114" s="107" t="s">
        <v>115</v>
      </c>
      <c r="F114" s="107" t="s">
        <v>0</v>
      </c>
      <c r="G114" s="107">
        <v>1</v>
      </c>
      <c r="H114" s="119"/>
    </row>
    <row r="115" spans="1:8" ht="33" customHeight="1" x14ac:dyDescent="0.25">
      <c r="A115" s="121">
        <v>3</v>
      </c>
      <c r="B115" s="81" t="s">
        <v>382</v>
      </c>
      <c r="C115" s="81" t="s">
        <v>338</v>
      </c>
      <c r="D115" s="120" t="s">
        <v>83</v>
      </c>
      <c r="E115" s="107" t="s">
        <v>115</v>
      </c>
      <c r="F115" s="88" t="s">
        <v>116</v>
      </c>
      <c r="G115" s="88">
        <v>4</v>
      </c>
      <c r="H115" s="119"/>
    </row>
    <row r="116" spans="1:8" ht="33" customHeight="1" x14ac:dyDescent="0.25">
      <c r="A116" s="121">
        <v>4</v>
      </c>
      <c r="B116" s="81" t="s">
        <v>383</v>
      </c>
      <c r="C116" s="81" t="s">
        <v>351</v>
      </c>
      <c r="D116" s="105" t="s">
        <v>83</v>
      </c>
      <c r="E116" s="107" t="s">
        <v>115</v>
      </c>
      <c r="F116" s="88" t="s">
        <v>0</v>
      </c>
      <c r="G116" s="88">
        <v>7</v>
      </c>
      <c r="H116" s="119"/>
    </row>
    <row r="117" spans="1:8" ht="33" customHeight="1" x14ac:dyDescent="0.25">
      <c r="A117" s="99">
        <v>5</v>
      </c>
      <c r="B117" s="81" t="s">
        <v>384</v>
      </c>
      <c r="C117" s="81" t="s">
        <v>385</v>
      </c>
      <c r="D117" s="105" t="s">
        <v>83</v>
      </c>
      <c r="E117" s="107" t="s">
        <v>115</v>
      </c>
      <c r="F117" s="88" t="s">
        <v>0</v>
      </c>
      <c r="G117" s="88">
        <v>1</v>
      </c>
      <c r="H117" s="81" t="s">
        <v>389</v>
      </c>
    </row>
    <row r="118" spans="1:8" ht="33" customHeight="1" x14ac:dyDescent="0.25">
      <c r="A118" s="121">
        <v>6</v>
      </c>
      <c r="B118" s="81" t="s">
        <v>387</v>
      </c>
      <c r="C118" s="81" t="s">
        <v>388</v>
      </c>
      <c r="D118" s="105" t="s">
        <v>83</v>
      </c>
      <c r="E118" s="107" t="s">
        <v>115</v>
      </c>
      <c r="F118" s="88" t="s">
        <v>0</v>
      </c>
      <c r="G118" s="88">
        <v>1</v>
      </c>
      <c r="H118" s="119"/>
    </row>
    <row r="119" spans="1:8" ht="33" customHeight="1" x14ac:dyDescent="0.25">
      <c r="A119" s="99">
        <v>7</v>
      </c>
      <c r="B119" s="81" t="s">
        <v>23</v>
      </c>
      <c r="C119" s="81" t="s">
        <v>97</v>
      </c>
      <c r="D119" s="105" t="s">
        <v>299</v>
      </c>
      <c r="E119" s="107" t="s">
        <v>115</v>
      </c>
      <c r="F119" s="88" t="s">
        <v>0</v>
      </c>
      <c r="G119" s="88">
        <v>1</v>
      </c>
      <c r="H119" s="119"/>
    </row>
    <row r="120" spans="1:8" ht="33" customHeight="1" x14ac:dyDescent="0.25">
      <c r="A120" s="121">
        <v>8</v>
      </c>
      <c r="B120" s="81" t="s">
        <v>300</v>
      </c>
      <c r="C120" s="81" t="s">
        <v>367</v>
      </c>
      <c r="D120" s="120" t="s">
        <v>228</v>
      </c>
      <c r="E120" s="107" t="s">
        <v>115</v>
      </c>
      <c r="F120" s="88" t="s">
        <v>35</v>
      </c>
      <c r="G120" s="88">
        <v>1</v>
      </c>
      <c r="H120" s="119"/>
    </row>
    <row r="121" spans="1:8" ht="25.5" customHeight="1" x14ac:dyDescent="0.25">
      <c r="A121" s="200" t="s">
        <v>390</v>
      </c>
      <c r="B121" s="201"/>
      <c r="C121" s="201"/>
      <c r="D121" s="201"/>
      <c r="E121" s="201"/>
      <c r="F121" s="201"/>
      <c r="G121" s="201"/>
      <c r="H121" s="201"/>
    </row>
    <row r="122" spans="1:8" ht="15.75" x14ac:dyDescent="0.25">
      <c r="A122" s="99" t="s">
        <v>11</v>
      </c>
      <c r="B122" s="194" t="s">
        <v>371</v>
      </c>
      <c r="C122" s="194"/>
      <c r="D122" s="194"/>
      <c r="E122" s="194"/>
      <c r="F122" s="195" t="s">
        <v>372</v>
      </c>
      <c r="G122" s="195"/>
      <c r="H122" s="195"/>
    </row>
    <row r="123" spans="1:8" ht="15.75" x14ac:dyDescent="0.25">
      <c r="A123" s="88">
        <v>1</v>
      </c>
      <c r="B123" s="196" t="s">
        <v>391</v>
      </c>
      <c r="C123" s="196"/>
      <c r="D123" s="196"/>
      <c r="E123" s="196"/>
      <c r="F123" s="195"/>
      <c r="G123" s="195"/>
      <c r="H123" s="195"/>
    </row>
    <row r="124" spans="1:8" ht="15.75" x14ac:dyDescent="0.25">
      <c r="A124" s="88">
        <v>2</v>
      </c>
      <c r="B124" s="196" t="s">
        <v>392</v>
      </c>
      <c r="C124" s="196"/>
      <c r="D124" s="196"/>
      <c r="E124" s="196"/>
      <c r="F124" s="195"/>
      <c r="G124" s="195"/>
      <c r="H124" s="195"/>
    </row>
    <row r="125" spans="1:8" ht="20.25" customHeight="1" x14ac:dyDescent="0.25">
      <c r="A125" s="198" t="s">
        <v>393</v>
      </c>
      <c r="B125" s="199"/>
      <c r="C125" s="199"/>
      <c r="D125" s="199"/>
      <c r="E125" s="199"/>
      <c r="F125" s="199"/>
      <c r="G125" s="199"/>
      <c r="H125" s="199"/>
    </row>
    <row r="126" spans="1:8" ht="63" x14ac:dyDescent="0.25">
      <c r="A126" s="117" t="s">
        <v>11</v>
      </c>
      <c r="B126" s="117" t="s">
        <v>10</v>
      </c>
      <c r="C126" s="117" t="s">
        <v>9</v>
      </c>
      <c r="D126" s="117" t="s">
        <v>8</v>
      </c>
      <c r="E126" s="117" t="s">
        <v>7</v>
      </c>
      <c r="F126" s="117" t="s">
        <v>6</v>
      </c>
      <c r="G126" s="117" t="s">
        <v>5</v>
      </c>
      <c r="H126" s="117" t="s">
        <v>21</v>
      </c>
    </row>
    <row r="127" spans="1:8" ht="33" customHeight="1" x14ac:dyDescent="0.25">
      <c r="A127" s="105">
        <v>1</v>
      </c>
      <c r="B127" s="81" t="s">
        <v>380</v>
      </c>
      <c r="C127" s="123" t="s">
        <v>397</v>
      </c>
      <c r="D127" s="105" t="s">
        <v>74</v>
      </c>
      <c r="E127" s="107" t="s">
        <v>115</v>
      </c>
      <c r="F127" s="88" t="s">
        <v>0</v>
      </c>
      <c r="G127" s="88">
        <v>1</v>
      </c>
      <c r="H127" s="81" t="s">
        <v>151</v>
      </c>
    </row>
    <row r="128" spans="1:8" ht="33" customHeight="1" x14ac:dyDescent="0.25">
      <c r="A128" s="105">
        <v>2</v>
      </c>
      <c r="B128" s="81" t="s">
        <v>102</v>
      </c>
      <c r="C128" s="81" t="s">
        <v>395</v>
      </c>
      <c r="D128" s="105" t="s">
        <v>74</v>
      </c>
      <c r="E128" s="107" t="s">
        <v>115</v>
      </c>
      <c r="F128" s="88" t="s">
        <v>0</v>
      </c>
      <c r="G128" s="88">
        <v>1</v>
      </c>
      <c r="H128" s="119"/>
    </row>
    <row r="129" spans="1:8" ht="33" customHeight="1" x14ac:dyDescent="0.25">
      <c r="A129" s="105">
        <v>3</v>
      </c>
      <c r="B129" s="81" t="s">
        <v>29</v>
      </c>
      <c r="C129" s="124" t="s">
        <v>396</v>
      </c>
      <c r="D129" s="105" t="s">
        <v>74</v>
      </c>
      <c r="E129" s="107" t="s">
        <v>115</v>
      </c>
      <c r="F129" s="88" t="s">
        <v>0</v>
      </c>
      <c r="G129" s="88">
        <v>1</v>
      </c>
      <c r="H129" s="119"/>
    </row>
    <row r="130" spans="1:8" ht="33" customHeight="1" x14ac:dyDescent="0.25">
      <c r="A130" s="105">
        <v>4</v>
      </c>
      <c r="B130" s="81" t="s">
        <v>105</v>
      </c>
      <c r="C130" s="81" t="s">
        <v>106</v>
      </c>
      <c r="D130" s="105" t="s">
        <v>74</v>
      </c>
      <c r="E130" s="107" t="s">
        <v>115</v>
      </c>
      <c r="F130" s="88" t="s">
        <v>0</v>
      </c>
      <c r="G130" s="88">
        <v>2</v>
      </c>
      <c r="H130" s="119"/>
    </row>
    <row r="131" spans="1:8" ht="33" customHeight="1" x14ac:dyDescent="0.25">
      <c r="A131" s="105">
        <v>5</v>
      </c>
      <c r="B131" s="106" t="s">
        <v>394</v>
      </c>
      <c r="C131" s="81" t="s">
        <v>338</v>
      </c>
      <c r="D131" s="105" t="s">
        <v>83</v>
      </c>
      <c r="E131" s="107" t="s">
        <v>115</v>
      </c>
      <c r="F131" s="88" t="s">
        <v>0</v>
      </c>
      <c r="G131" s="88">
        <v>5</v>
      </c>
      <c r="H131" s="119"/>
    </row>
    <row r="132" spans="1:8" ht="33" customHeight="1" x14ac:dyDescent="0.25">
      <c r="A132" s="105">
        <v>6</v>
      </c>
      <c r="B132" s="81" t="s">
        <v>387</v>
      </c>
      <c r="C132" s="81" t="s">
        <v>388</v>
      </c>
      <c r="D132" s="105" t="s">
        <v>83</v>
      </c>
      <c r="E132" s="107" t="s">
        <v>115</v>
      </c>
      <c r="F132" s="88" t="s">
        <v>0</v>
      </c>
      <c r="G132" s="88">
        <v>1</v>
      </c>
      <c r="H132" s="119"/>
    </row>
    <row r="133" spans="1:8" ht="33" customHeight="1" x14ac:dyDescent="0.25">
      <c r="A133" s="105">
        <v>7</v>
      </c>
      <c r="B133" s="81" t="s">
        <v>333</v>
      </c>
      <c r="C133" s="81" t="s">
        <v>339</v>
      </c>
      <c r="D133" s="105" t="s">
        <v>83</v>
      </c>
      <c r="E133" s="107" t="s">
        <v>115</v>
      </c>
      <c r="F133" s="88" t="s">
        <v>0</v>
      </c>
      <c r="G133" s="88">
        <v>3</v>
      </c>
      <c r="H133" s="119"/>
    </row>
    <row r="134" spans="1:8" ht="33" customHeight="1" x14ac:dyDescent="0.25">
      <c r="A134" s="105">
        <v>8</v>
      </c>
      <c r="B134" s="81" t="s">
        <v>300</v>
      </c>
      <c r="C134" s="81" t="s">
        <v>367</v>
      </c>
      <c r="D134" s="105" t="s">
        <v>299</v>
      </c>
      <c r="E134" s="107" t="s">
        <v>115</v>
      </c>
      <c r="F134" s="88" t="s">
        <v>35</v>
      </c>
      <c r="G134" s="88">
        <v>1</v>
      </c>
      <c r="H134" s="119"/>
    </row>
    <row r="135" spans="1:8" ht="15.75" x14ac:dyDescent="0.25">
      <c r="A135" s="200" t="s">
        <v>390</v>
      </c>
      <c r="B135" s="201"/>
      <c r="C135" s="201"/>
      <c r="D135" s="201"/>
      <c r="E135" s="201"/>
      <c r="F135" s="201"/>
      <c r="G135" s="201"/>
      <c r="H135" s="201"/>
    </row>
    <row r="136" spans="1:8" ht="15.75" x14ac:dyDescent="0.25">
      <c r="A136" s="121" t="s">
        <v>11</v>
      </c>
      <c r="B136" s="194" t="s">
        <v>371</v>
      </c>
      <c r="C136" s="194"/>
      <c r="D136" s="194"/>
      <c r="E136" s="194"/>
      <c r="F136" s="195" t="s">
        <v>372</v>
      </c>
      <c r="G136" s="195"/>
      <c r="H136" s="195"/>
    </row>
    <row r="137" spans="1:8" ht="33" customHeight="1" x14ac:dyDescent="0.25">
      <c r="A137" s="88">
        <v>1</v>
      </c>
      <c r="B137" s="196" t="s">
        <v>375</v>
      </c>
      <c r="C137" s="196"/>
      <c r="D137" s="196"/>
      <c r="E137" s="196"/>
      <c r="F137" s="195"/>
      <c r="G137" s="195"/>
      <c r="H137" s="195"/>
    </row>
    <row r="138" spans="1:8" ht="33" customHeight="1" x14ac:dyDescent="0.25">
      <c r="A138" s="88">
        <v>2</v>
      </c>
      <c r="B138" s="196" t="s">
        <v>398</v>
      </c>
      <c r="C138" s="196"/>
      <c r="D138" s="196"/>
      <c r="E138" s="196"/>
      <c r="F138" s="202"/>
      <c r="G138" s="203"/>
      <c r="H138" s="204"/>
    </row>
    <row r="139" spans="1:8" ht="20.25" customHeight="1" x14ac:dyDescent="0.25">
      <c r="A139" s="198" t="s">
        <v>399</v>
      </c>
      <c r="B139" s="199"/>
      <c r="C139" s="199"/>
      <c r="D139" s="199"/>
      <c r="E139" s="199"/>
      <c r="F139" s="199"/>
      <c r="G139" s="199"/>
      <c r="H139" s="199"/>
    </row>
    <row r="140" spans="1:8" ht="63" x14ac:dyDescent="0.25">
      <c r="A140" s="117" t="s">
        <v>11</v>
      </c>
      <c r="B140" s="117" t="s">
        <v>10</v>
      </c>
      <c r="C140" s="117" t="s">
        <v>9</v>
      </c>
      <c r="D140" s="117" t="s">
        <v>8</v>
      </c>
      <c r="E140" s="117" t="s">
        <v>7</v>
      </c>
      <c r="F140" s="117" t="s">
        <v>6</v>
      </c>
      <c r="G140" s="117" t="s">
        <v>5</v>
      </c>
      <c r="H140" s="117" t="s">
        <v>21</v>
      </c>
    </row>
    <row r="141" spans="1:8" ht="33" customHeight="1" x14ac:dyDescent="0.25">
      <c r="A141" s="105">
        <v>1</v>
      </c>
      <c r="B141" s="81" t="s">
        <v>382</v>
      </c>
      <c r="C141" s="81" t="s">
        <v>338</v>
      </c>
      <c r="D141" s="105" t="s">
        <v>83</v>
      </c>
      <c r="E141" s="107" t="s">
        <v>115</v>
      </c>
      <c r="F141" s="88" t="s">
        <v>116</v>
      </c>
      <c r="G141" s="107">
        <v>4</v>
      </c>
      <c r="H141" s="119"/>
    </row>
    <row r="142" spans="1:8" ht="33" customHeight="1" x14ac:dyDescent="0.25">
      <c r="A142" s="105">
        <v>2</v>
      </c>
      <c r="B142" s="81" t="s">
        <v>297</v>
      </c>
      <c r="C142" s="81" t="s">
        <v>351</v>
      </c>
      <c r="D142" s="105" t="s">
        <v>83</v>
      </c>
      <c r="E142" s="107" t="s">
        <v>115</v>
      </c>
      <c r="F142" s="88" t="s">
        <v>0</v>
      </c>
      <c r="G142" s="107">
        <v>5</v>
      </c>
      <c r="H142" s="119"/>
    </row>
    <row r="143" spans="1:8" ht="33" customHeight="1" x14ac:dyDescent="0.25">
      <c r="A143" s="105">
        <v>3</v>
      </c>
      <c r="B143" s="81" t="s">
        <v>384</v>
      </c>
      <c r="C143" s="81" t="s">
        <v>385</v>
      </c>
      <c r="D143" s="105" t="s">
        <v>83</v>
      </c>
      <c r="E143" s="107" t="s">
        <v>115</v>
      </c>
      <c r="F143" s="88" t="s">
        <v>0</v>
      </c>
      <c r="G143" s="107">
        <v>1</v>
      </c>
      <c r="H143" s="81" t="s">
        <v>386</v>
      </c>
    </row>
    <row r="144" spans="1:8" ht="33" customHeight="1" x14ac:dyDescent="0.25">
      <c r="A144" s="105">
        <v>4</v>
      </c>
      <c r="B144" s="81" t="s">
        <v>94</v>
      </c>
      <c r="C144" s="81" t="s">
        <v>401</v>
      </c>
      <c r="D144" s="105" t="s">
        <v>83</v>
      </c>
      <c r="E144" s="107" t="s">
        <v>115</v>
      </c>
      <c r="F144" s="88" t="s">
        <v>0</v>
      </c>
      <c r="G144" s="107">
        <v>5</v>
      </c>
      <c r="H144" s="119"/>
    </row>
    <row r="145" spans="1:8" ht="33" customHeight="1" x14ac:dyDescent="0.25">
      <c r="A145" s="105">
        <v>5</v>
      </c>
      <c r="B145" s="81" t="s">
        <v>23</v>
      </c>
      <c r="C145" s="81" t="s">
        <v>97</v>
      </c>
      <c r="D145" s="105" t="s">
        <v>299</v>
      </c>
      <c r="E145" s="107" t="s">
        <v>115</v>
      </c>
      <c r="F145" s="88" t="s">
        <v>0</v>
      </c>
      <c r="G145" s="107">
        <v>1</v>
      </c>
      <c r="H145" s="119"/>
    </row>
    <row r="146" spans="1:8" ht="33" customHeight="1" x14ac:dyDescent="0.25">
      <c r="A146" s="105">
        <v>6</v>
      </c>
      <c r="B146" s="81" t="s">
        <v>400</v>
      </c>
      <c r="C146" s="81" t="s">
        <v>367</v>
      </c>
      <c r="D146" s="105" t="s">
        <v>299</v>
      </c>
      <c r="E146" s="107" t="s">
        <v>115</v>
      </c>
      <c r="F146" s="88" t="s">
        <v>0</v>
      </c>
      <c r="G146" s="107">
        <v>1</v>
      </c>
      <c r="H146" s="119"/>
    </row>
    <row r="147" spans="1:8" ht="33" customHeight="1" x14ac:dyDescent="0.25">
      <c r="A147" s="105">
        <v>7</v>
      </c>
      <c r="B147" s="81" t="s">
        <v>403</v>
      </c>
      <c r="C147" s="81" t="s">
        <v>402</v>
      </c>
      <c r="D147" s="105" t="s">
        <v>299</v>
      </c>
      <c r="E147" s="107" t="s">
        <v>115</v>
      </c>
      <c r="F147" s="88" t="s">
        <v>0</v>
      </c>
      <c r="G147" s="107">
        <v>5</v>
      </c>
      <c r="H147" s="119"/>
    </row>
    <row r="148" spans="1:8" ht="33" customHeight="1" x14ac:dyDescent="0.25">
      <c r="A148" s="105">
        <v>8</v>
      </c>
      <c r="B148" s="106" t="s">
        <v>286</v>
      </c>
      <c r="C148" s="106" t="s">
        <v>363</v>
      </c>
      <c r="D148" s="105" t="s">
        <v>287</v>
      </c>
      <c r="E148" s="107" t="s">
        <v>115</v>
      </c>
      <c r="F148" s="88" t="s">
        <v>0</v>
      </c>
      <c r="G148" s="105">
        <v>1</v>
      </c>
      <c r="H148" s="119"/>
    </row>
    <row r="149" spans="1:8" ht="20.25" customHeight="1" x14ac:dyDescent="0.25">
      <c r="A149" s="198" t="s">
        <v>404</v>
      </c>
      <c r="B149" s="199"/>
      <c r="C149" s="199"/>
      <c r="D149" s="199"/>
      <c r="E149" s="199"/>
      <c r="F149" s="199"/>
      <c r="G149" s="199"/>
      <c r="H149" s="199"/>
    </row>
    <row r="150" spans="1:8" ht="63" x14ac:dyDescent="0.25">
      <c r="A150" s="117" t="s">
        <v>11</v>
      </c>
      <c r="B150" s="117" t="s">
        <v>10</v>
      </c>
      <c r="C150" s="117" t="s">
        <v>9</v>
      </c>
      <c r="D150" s="117" t="s">
        <v>8</v>
      </c>
      <c r="E150" s="117" t="s">
        <v>7</v>
      </c>
      <c r="F150" s="117" t="s">
        <v>6</v>
      </c>
      <c r="G150" s="117" t="s">
        <v>5</v>
      </c>
      <c r="H150" s="117" t="s">
        <v>21</v>
      </c>
    </row>
    <row r="151" spans="1:8" ht="33" customHeight="1" x14ac:dyDescent="0.25">
      <c r="A151" s="105">
        <v>1</v>
      </c>
      <c r="B151" s="81" t="s">
        <v>382</v>
      </c>
      <c r="C151" s="81" t="s">
        <v>338</v>
      </c>
      <c r="D151" s="105" t="s">
        <v>83</v>
      </c>
      <c r="E151" s="107" t="s">
        <v>115</v>
      </c>
      <c r="F151" s="88" t="s">
        <v>116</v>
      </c>
      <c r="G151" s="88">
        <v>4</v>
      </c>
      <c r="H151" s="119"/>
    </row>
    <row r="152" spans="1:8" ht="33" customHeight="1" x14ac:dyDescent="0.25">
      <c r="A152" s="105">
        <v>2</v>
      </c>
      <c r="B152" s="81" t="s">
        <v>297</v>
      </c>
      <c r="C152" s="81" t="s">
        <v>351</v>
      </c>
      <c r="D152" s="105" t="s">
        <v>83</v>
      </c>
      <c r="E152" s="107" t="s">
        <v>115</v>
      </c>
      <c r="F152" s="88" t="s">
        <v>0</v>
      </c>
      <c r="G152" s="88">
        <v>5</v>
      </c>
      <c r="H152" s="119"/>
    </row>
    <row r="153" spans="1:8" ht="33" customHeight="1" x14ac:dyDescent="0.25">
      <c r="A153" s="105">
        <v>3</v>
      </c>
      <c r="B153" s="81" t="s">
        <v>384</v>
      </c>
      <c r="C153" s="81" t="s">
        <v>385</v>
      </c>
      <c r="D153" s="105" t="s">
        <v>83</v>
      </c>
      <c r="E153" s="107" t="s">
        <v>115</v>
      </c>
      <c r="F153" s="88" t="s">
        <v>0</v>
      </c>
      <c r="G153" s="88">
        <v>1</v>
      </c>
      <c r="H153" s="81" t="s">
        <v>386</v>
      </c>
    </row>
    <row r="154" spans="1:8" ht="33" customHeight="1" x14ac:dyDescent="0.25">
      <c r="A154" s="105">
        <v>4</v>
      </c>
      <c r="B154" s="81" t="s">
        <v>23</v>
      </c>
      <c r="C154" s="81" t="s">
        <v>97</v>
      </c>
      <c r="D154" s="105" t="s">
        <v>299</v>
      </c>
      <c r="E154" s="107" t="s">
        <v>115</v>
      </c>
      <c r="F154" s="88" t="s">
        <v>0</v>
      </c>
      <c r="G154" s="88">
        <v>1</v>
      </c>
      <c r="H154" s="119"/>
    </row>
    <row r="155" spans="1:8" ht="33" customHeight="1" x14ac:dyDescent="0.25">
      <c r="A155" s="105">
        <v>5</v>
      </c>
      <c r="B155" s="81" t="s">
        <v>403</v>
      </c>
      <c r="C155" s="81" t="s">
        <v>402</v>
      </c>
      <c r="D155" s="105"/>
      <c r="E155" s="107" t="s">
        <v>115</v>
      </c>
      <c r="F155" s="88" t="s">
        <v>0</v>
      </c>
      <c r="G155" s="88">
        <v>5</v>
      </c>
      <c r="H155" s="119"/>
    </row>
    <row r="156" spans="1:8" ht="33" customHeight="1" x14ac:dyDescent="0.25">
      <c r="A156" s="105">
        <v>6</v>
      </c>
      <c r="B156" s="81" t="s">
        <v>300</v>
      </c>
      <c r="C156" s="81" t="s">
        <v>367</v>
      </c>
      <c r="D156" s="105" t="s">
        <v>299</v>
      </c>
      <c r="E156" s="107" t="s">
        <v>115</v>
      </c>
      <c r="F156" s="88" t="s">
        <v>35</v>
      </c>
      <c r="G156" s="88">
        <v>1</v>
      </c>
      <c r="H156" s="119"/>
    </row>
    <row r="157" spans="1:8" ht="33" customHeight="1" x14ac:dyDescent="0.25">
      <c r="A157" s="105">
        <v>7</v>
      </c>
      <c r="B157" s="106" t="s">
        <v>286</v>
      </c>
      <c r="C157" s="106" t="s">
        <v>363</v>
      </c>
      <c r="D157" s="105" t="s">
        <v>287</v>
      </c>
      <c r="E157" s="107" t="s">
        <v>115</v>
      </c>
      <c r="F157" s="88" t="s">
        <v>0</v>
      </c>
      <c r="G157" s="88">
        <v>1</v>
      </c>
      <c r="H157" s="119"/>
    </row>
    <row r="158" spans="1:8" ht="20.25" customHeight="1" x14ac:dyDescent="0.25">
      <c r="A158" s="198" t="s">
        <v>405</v>
      </c>
      <c r="B158" s="199"/>
      <c r="C158" s="199"/>
      <c r="D158" s="199"/>
      <c r="E158" s="199"/>
      <c r="F158" s="199"/>
      <c r="G158" s="199"/>
      <c r="H158" s="199"/>
    </row>
    <row r="159" spans="1:8" ht="63" x14ac:dyDescent="0.25">
      <c r="A159" s="117" t="s">
        <v>11</v>
      </c>
      <c r="B159" s="117" t="s">
        <v>10</v>
      </c>
      <c r="C159" s="117" t="s">
        <v>9</v>
      </c>
      <c r="D159" s="117" t="s">
        <v>8</v>
      </c>
      <c r="E159" s="117" t="s">
        <v>7</v>
      </c>
      <c r="F159" s="117" t="s">
        <v>6</v>
      </c>
      <c r="G159" s="117" t="s">
        <v>5</v>
      </c>
      <c r="H159" s="117" t="s">
        <v>21</v>
      </c>
    </row>
    <row r="160" spans="1:8" ht="33" customHeight="1" x14ac:dyDescent="0.25">
      <c r="A160" s="105">
        <v>1</v>
      </c>
      <c r="B160" s="81" t="s">
        <v>382</v>
      </c>
      <c r="C160" s="81" t="s">
        <v>338</v>
      </c>
      <c r="D160" s="105" t="s">
        <v>83</v>
      </c>
      <c r="E160" s="107" t="s">
        <v>115</v>
      </c>
      <c r="F160" s="88" t="s">
        <v>116</v>
      </c>
      <c r="G160" s="88">
        <v>2</v>
      </c>
      <c r="H160" s="119"/>
    </row>
    <row r="161" spans="1:8" ht="33" customHeight="1" x14ac:dyDescent="0.25">
      <c r="A161" s="105">
        <v>2</v>
      </c>
      <c r="B161" s="81" t="s">
        <v>297</v>
      </c>
      <c r="C161" s="81" t="s">
        <v>351</v>
      </c>
      <c r="D161" s="105" t="s">
        <v>83</v>
      </c>
      <c r="E161" s="107" t="s">
        <v>115</v>
      </c>
      <c r="F161" s="88" t="s">
        <v>0</v>
      </c>
      <c r="G161" s="88">
        <v>8</v>
      </c>
      <c r="H161" s="119"/>
    </row>
    <row r="162" spans="1:8" ht="33" customHeight="1" x14ac:dyDescent="0.25">
      <c r="A162" s="105">
        <v>3</v>
      </c>
      <c r="B162" s="81" t="s">
        <v>23</v>
      </c>
      <c r="C162" s="81" t="s">
        <v>97</v>
      </c>
      <c r="D162" s="105" t="s">
        <v>299</v>
      </c>
      <c r="E162" s="107" t="s">
        <v>115</v>
      </c>
      <c r="F162" s="88" t="s">
        <v>0</v>
      </c>
      <c r="G162" s="88">
        <v>1</v>
      </c>
      <c r="H162" s="119"/>
    </row>
    <row r="163" spans="1:8" ht="33" customHeight="1" x14ac:dyDescent="0.25">
      <c r="A163" s="105">
        <v>4</v>
      </c>
      <c r="B163" s="81" t="s">
        <v>117</v>
      </c>
      <c r="C163" s="81" t="s">
        <v>118</v>
      </c>
      <c r="D163" s="105" t="s">
        <v>407</v>
      </c>
      <c r="E163" s="107" t="s">
        <v>115</v>
      </c>
      <c r="F163" s="88" t="s">
        <v>0</v>
      </c>
      <c r="G163" s="88">
        <v>1</v>
      </c>
      <c r="H163" s="81" t="s">
        <v>406</v>
      </c>
    </row>
    <row r="164" spans="1:8" ht="33" customHeight="1" x14ac:dyDescent="0.25">
      <c r="A164" s="105">
        <v>5</v>
      </c>
      <c r="B164" s="81" t="s">
        <v>120</v>
      </c>
      <c r="C164" s="81" t="s">
        <v>121</v>
      </c>
      <c r="D164" s="105" t="s">
        <v>407</v>
      </c>
      <c r="E164" s="107" t="s">
        <v>115</v>
      </c>
      <c r="F164" s="88" t="s">
        <v>0</v>
      </c>
      <c r="G164" s="88">
        <v>1</v>
      </c>
      <c r="H164" s="119"/>
    </row>
    <row r="165" spans="1:8" ht="33" customHeight="1" x14ac:dyDescent="0.25">
      <c r="A165" s="105">
        <v>6</v>
      </c>
      <c r="B165" s="81" t="s">
        <v>300</v>
      </c>
      <c r="C165" s="81" t="s">
        <v>367</v>
      </c>
      <c r="D165" s="105" t="s">
        <v>299</v>
      </c>
      <c r="E165" s="107" t="s">
        <v>115</v>
      </c>
      <c r="F165" s="88" t="s">
        <v>35</v>
      </c>
      <c r="G165" s="88">
        <v>1</v>
      </c>
      <c r="H165" s="119"/>
    </row>
    <row r="166" spans="1:8" ht="15.75" x14ac:dyDescent="0.25">
      <c r="A166" s="200" t="s">
        <v>390</v>
      </c>
      <c r="B166" s="201"/>
      <c r="C166" s="201"/>
      <c r="D166" s="201"/>
      <c r="E166" s="201"/>
      <c r="F166" s="201"/>
      <c r="G166" s="201"/>
      <c r="H166" s="201"/>
    </row>
    <row r="167" spans="1:8" ht="15.75" x14ac:dyDescent="0.25">
      <c r="A167" s="121" t="s">
        <v>11</v>
      </c>
      <c r="B167" s="194" t="s">
        <v>371</v>
      </c>
      <c r="C167" s="194"/>
      <c r="D167" s="194"/>
      <c r="E167" s="194"/>
      <c r="F167" s="195" t="s">
        <v>372</v>
      </c>
      <c r="G167" s="195"/>
      <c r="H167" s="195"/>
    </row>
    <row r="168" spans="1:8" s="80" customFormat="1" ht="33" customHeight="1" x14ac:dyDescent="0.25">
      <c r="A168" s="135">
        <v>1</v>
      </c>
      <c r="B168" s="196" t="s">
        <v>408</v>
      </c>
      <c r="C168" s="196"/>
      <c r="D168" s="196"/>
      <c r="E168" s="196"/>
      <c r="F168" s="195"/>
      <c r="G168" s="195"/>
      <c r="H168" s="195"/>
    </row>
    <row r="169" spans="1:8" ht="33" customHeight="1" x14ac:dyDescent="0.25">
      <c r="A169" s="120">
        <v>2</v>
      </c>
      <c r="B169" s="196" t="s">
        <v>409</v>
      </c>
      <c r="C169" s="196"/>
      <c r="D169" s="196"/>
      <c r="E169" s="196"/>
      <c r="F169" s="197"/>
      <c r="G169" s="197"/>
      <c r="H169" s="197"/>
    </row>
    <row r="170" spans="1:8" ht="15" customHeight="1" x14ac:dyDescent="0.25">
      <c r="A170" s="190" t="s">
        <v>410</v>
      </c>
      <c r="B170" s="191"/>
      <c r="C170" s="191"/>
      <c r="D170" s="191"/>
      <c r="E170" s="191"/>
      <c r="F170" s="191"/>
      <c r="G170" s="191"/>
      <c r="H170" s="191"/>
    </row>
    <row r="171" spans="1:8" ht="15" customHeight="1" x14ac:dyDescent="0.25">
      <c r="A171" s="189" t="s">
        <v>411</v>
      </c>
      <c r="B171" s="189"/>
      <c r="C171" s="189"/>
      <c r="D171" s="189"/>
      <c r="E171" s="189"/>
      <c r="F171" s="192" t="s">
        <v>412</v>
      </c>
      <c r="G171" s="193"/>
      <c r="H171" s="193"/>
    </row>
    <row r="172" spans="1:8" ht="63" x14ac:dyDescent="0.25">
      <c r="A172" s="99" t="s">
        <v>11</v>
      </c>
      <c r="B172" s="117" t="s">
        <v>10</v>
      </c>
      <c r="C172" s="117" t="s">
        <v>9</v>
      </c>
      <c r="D172" s="117" t="s">
        <v>8</v>
      </c>
      <c r="E172" s="117" t="s">
        <v>7</v>
      </c>
      <c r="F172" s="117" t="s">
        <v>6</v>
      </c>
      <c r="G172" s="117" t="s">
        <v>5</v>
      </c>
      <c r="H172" s="117" t="s">
        <v>21</v>
      </c>
    </row>
    <row r="173" spans="1:8" ht="15.75" x14ac:dyDescent="0.25">
      <c r="A173" s="107">
        <v>1</v>
      </c>
      <c r="B173" s="81" t="s">
        <v>413</v>
      </c>
      <c r="C173" s="125"/>
      <c r="D173" s="118"/>
      <c r="E173" s="99"/>
      <c r="F173" s="122"/>
      <c r="G173" s="126"/>
      <c r="H173" s="119"/>
    </row>
    <row r="175" spans="1:8" x14ac:dyDescent="0.25">
      <c r="A175" s="127"/>
      <c r="B175" s="127"/>
      <c r="C175" s="127"/>
      <c r="D175" s="127"/>
      <c r="E175" s="128"/>
      <c r="F175" s="129"/>
      <c r="G175" s="127"/>
      <c r="H175" s="127"/>
    </row>
    <row r="176" spans="1:8" x14ac:dyDescent="0.25">
      <c r="A176" s="127"/>
      <c r="B176" s="182" t="s">
        <v>414</v>
      </c>
      <c r="C176" s="182"/>
      <c r="D176" s="182" t="s">
        <v>415</v>
      </c>
      <c r="E176" s="182"/>
      <c r="F176" s="182"/>
      <c r="G176" s="127"/>
      <c r="H176" s="127"/>
    </row>
    <row r="177" spans="1:8" x14ac:dyDescent="0.25">
      <c r="A177" s="127"/>
      <c r="B177" s="181" t="s">
        <v>416</v>
      </c>
      <c r="C177" s="181"/>
      <c r="D177" s="182" t="s">
        <v>417</v>
      </c>
      <c r="E177" s="182"/>
      <c r="F177" s="182"/>
      <c r="G177" s="127"/>
      <c r="H177" s="127"/>
    </row>
    <row r="178" spans="1:8" x14ac:dyDescent="0.25">
      <c r="A178" s="127"/>
      <c r="B178" s="130"/>
      <c r="C178" s="130"/>
      <c r="D178" s="131"/>
      <c r="E178" s="129"/>
      <c r="F178" s="132"/>
      <c r="G178" s="127"/>
      <c r="H178" s="127"/>
    </row>
    <row r="179" spans="1:8" x14ac:dyDescent="0.25">
      <c r="A179" s="127"/>
      <c r="B179" s="182" t="s">
        <v>418</v>
      </c>
      <c r="C179" s="182"/>
      <c r="D179" s="182" t="s">
        <v>415</v>
      </c>
      <c r="E179" s="182"/>
      <c r="F179" s="182"/>
      <c r="G179" s="127"/>
      <c r="H179" s="127"/>
    </row>
    <row r="180" spans="1:8" x14ac:dyDescent="0.25">
      <c r="A180" s="133"/>
      <c r="B180" s="181" t="s">
        <v>416</v>
      </c>
      <c r="C180" s="181"/>
      <c r="D180" s="182" t="s">
        <v>417</v>
      </c>
      <c r="E180" s="182"/>
      <c r="F180" s="182"/>
      <c r="G180" s="127"/>
      <c r="H180" s="127"/>
    </row>
  </sheetData>
  <mergeCells count="84">
    <mergeCell ref="B56:E56"/>
    <mergeCell ref="B58:E58"/>
    <mergeCell ref="B57:E57"/>
    <mergeCell ref="A46:H46"/>
    <mergeCell ref="A13:B13"/>
    <mergeCell ref="C13:H13"/>
    <mergeCell ref="A15:B15"/>
    <mergeCell ref="C15:H15"/>
    <mergeCell ref="A11:B11"/>
    <mergeCell ref="C11:D11"/>
    <mergeCell ref="E11:F11"/>
    <mergeCell ref="G11:H11"/>
    <mergeCell ref="A12:B12"/>
    <mergeCell ref="C12:H12"/>
    <mergeCell ref="A9:B9"/>
    <mergeCell ref="C9:H9"/>
    <mergeCell ref="A10:B10"/>
    <mergeCell ref="C10:D10"/>
    <mergeCell ref="E10:F10"/>
    <mergeCell ref="G10:H10"/>
    <mergeCell ref="A79:H79"/>
    <mergeCell ref="A103:H103"/>
    <mergeCell ref="A40:H40"/>
    <mergeCell ref="A1:H1"/>
    <mergeCell ref="A5:H5"/>
    <mergeCell ref="A6:H6"/>
    <mergeCell ref="A16:H16"/>
    <mergeCell ref="A14:B14"/>
    <mergeCell ref="C14:H14"/>
    <mergeCell ref="A2:H2"/>
    <mergeCell ref="A3:H3"/>
    <mergeCell ref="A4:H4"/>
    <mergeCell ref="A7:B7"/>
    <mergeCell ref="C7:H7"/>
    <mergeCell ref="A8:C8"/>
    <mergeCell ref="D8:H8"/>
    <mergeCell ref="F107:H107"/>
    <mergeCell ref="A108:H108"/>
    <mergeCell ref="A111:H111"/>
    <mergeCell ref="B104:E104"/>
    <mergeCell ref="B105:E105"/>
    <mergeCell ref="B106:E106"/>
    <mergeCell ref="B107:E107"/>
    <mergeCell ref="F104:H104"/>
    <mergeCell ref="F105:H105"/>
    <mergeCell ref="F106:H106"/>
    <mergeCell ref="A121:H121"/>
    <mergeCell ref="F122:H122"/>
    <mergeCell ref="F123:H123"/>
    <mergeCell ref="F124:H124"/>
    <mergeCell ref="B122:E122"/>
    <mergeCell ref="A125:H125"/>
    <mergeCell ref="A135:H135"/>
    <mergeCell ref="B136:E136"/>
    <mergeCell ref="F136:H136"/>
    <mergeCell ref="B123:E123"/>
    <mergeCell ref="B124:E124"/>
    <mergeCell ref="B137:E137"/>
    <mergeCell ref="F137:H137"/>
    <mergeCell ref="B138:E138"/>
    <mergeCell ref="F138:H138"/>
    <mergeCell ref="A139:H139"/>
    <mergeCell ref="F168:H168"/>
    <mergeCell ref="B169:E169"/>
    <mergeCell ref="F169:H169"/>
    <mergeCell ref="A149:H149"/>
    <mergeCell ref="A158:H158"/>
    <mergeCell ref="A166:H166"/>
    <mergeCell ref="B180:C180"/>
    <mergeCell ref="D180:F180"/>
    <mergeCell ref="A59:H59"/>
    <mergeCell ref="A55:H55"/>
    <mergeCell ref="B176:C176"/>
    <mergeCell ref="D176:F176"/>
    <mergeCell ref="B177:C177"/>
    <mergeCell ref="D177:F177"/>
    <mergeCell ref="B179:C179"/>
    <mergeCell ref="D179:F179"/>
    <mergeCell ref="A171:E171"/>
    <mergeCell ref="A170:H170"/>
    <mergeCell ref="F171:H171"/>
    <mergeCell ref="B167:E167"/>
    <mergeCell ref="F167:H167"/>
    <mergeCell ref="B168:E168"/>
  </mergeCells>
  <conditionalFormatting sqref="E147:E148">
    <cfRule type="uniqueValues" dxfId="2" priority="3"/>
  </conditionalFormatting>
  <conditionalFormatting sqref="E151:E157">
    <cfRule type="uniqueValues" dxfId="1" priority="2"/>
  </conditionalFormatting>
  <conditionalFormatting sqref="E160:E165">
    <cfRule type="uniqueValues" dxfId="0" priority="1"/>
  </conditionalFormatting>
  <pageMargins left="0.7" right="0.7" top="0.75" bottom="0.75" header="0" footer="0"/>
  <pageSetup paperSize="9" scale="61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13"/>
  <sheetViews>
    <sheetView zoomScale="87" zoomScaleNormal="87" workbookViewId="0">
      <selection activeCell="C23" sqref="C23"/>
    </sheetView>
  </sheetViews>
  <sheetFormatPr defaultColWidth="14.42578125" defaultRowHeight="15" x14ac:dyDescent="0.25"/>
  <cols>
    <col min="1" max="1" width="5.140625" style="1" customWidth="1"/>
    <col min="2" max="2" width="52" style="1" customWidth="1"/>
    <col min="3" max="3" width="27.42578125" style="1" customWidth="1"/>
    <col min="4" max="4" width="22" style="1" customWidth="1"/>
    <col min="5" max="5" width="15.42578125" style="1" customWidth="1"/>
    <col min="6" max="6" width="19.7109375" style="1" bestFit="1" customWidth="1"/>
    <col min="7" max="7" width="14.42578125" style="1" customWidth="1"/>
    <col min="8" max="9" width="8.7109375" style="1" customWidth="1"/>
    <col min="10" max="16384" width="14.42578125" style="1"/>
  </cols>
  <sheetData>
    <row r="1" spans="1:8" x14ac:dyDescent="0.25">
      <c r="A1" s="231" t="s">
        <v>20</v>
      </c>
      <c r="B1" s="232"/>
      <c r="C1" s="232"/>
      <c r="D1" s="232"/>
      <c r="E1" s="232"/>
      <c r="F1" s="232"/>
      <c r="G1" s="232"/>
    </row>
    <row r="2" spans="1:8" s="22" customFormat="1" ht="20.25" x14ac:dyDescent="0.3">
      <c r="A2" s="166" t="s">
        <v>67</v>
      </c>
      <c r="B2" s="166"/>
      <c r="C2" s="166"/>
      <c r="D2" s="166"/>
      <c r="E2" s="166"/>
      <c r="F2" s="166"/>
      <c r="G2" s="166"/>
      <c r="H2" s="30"/>
    </row>
    <row r="3" spans="1:8" s="22" customFormat="1" ht="20.25" x14ac:dyDescent="0.25">
      <c r="A3" s="167" t="str">
        <f>'Информация о Чемпионате'!B4</f>
        <v>Региональный этап Чемпионата по профессиональному мастерству «Профессионалы» в Волгоградской области - 2025</v>
      </c>
      <c r="B3" s="167"/>
      <c r="C3" s="167"/>
      <c r="D3" s="167"/>
      <c r="E3" s="167"/>
      <c r="F3" s="167"/>
      <c r="G3" s="167"/>
      <c r="H3" s="31"/>
    </row>
    <row r="4" spans="1:8" s="22" customFormat="1" ht="20.25" x14ac:dyDescent="0.3">
      <c r="A4" s="166" t="s">
        <v>68</v>
      </c>
      <c r="B4" s="166"/>
      <c r="C4" s="166"/>
      <c r="D4" s="166"/>
      <c r="E4" s="166"/>
      <c r="F4" s="166"/>
      <c r="G4" s="166"/>
      <c r="H4" s="30"/>
    </row>
    <row r="5" spans="1:8" ht="20.25" x14ac:dyDescent="0.25">
      <c r="A5" s="233" t="str">
        <f>'Информация о Чемпионате'!B3</f>
        <v>Администрирование отеля</v>
      </c>
      <c r="B5" s="233"/>
      <c r="C5" s="233"/>
      <c r="D5" s="233"/>
      <c r="E5" s="233"/>
      <c r="F5" s="233"/>
      <c r="G5" s="233"/>
      <c r="H5" s="32"/>
    </row>
    <row r="6" spans="1:8" ht="20.25" x14ac:dyDescent="0.25">
      <c r="A6" s="151" t="s">
        <v>27</v>
      </c>
      <c r="B6" s="230"/>
      <c r="C6" s="230"/>
      <c r="D6" s="230"/>
      <c r="E6" s="230"/>
      <c r="F6" s="230"/>
      <c r="G6" s="230"/>
    </row>
    <row r="7" spans="1:8" ht="30" x14ac:dyDescent="0.25">
      <c r="A7" s="7" t="s">
        <v>11</v>
      </c>
      <c r="B7" s="7" t="s">
        <v>10</v>
      </c>
      <c r="C7" s="9" t="s">
        <v>9</v>
      </c>
      <c r="D7" s="7" t="s">
        <v>8</v>
      </c>
      <c r="E7" s="7" t="s">
        <v>7</v>
      </c>
      <c r="F7" s="7" t="s">
        <v>6</v>
      </c>
      <c r="G7" s="7" t="s">
        <v>28</v>
      </c>
    </row>
    <row r="8" spans="1:8" x14ac:dyDescent="0.25">
      <c r="A8" s="10">
        <v>1</v>
      </c>
      <c r="B8" s="17" t="s">
        <v>270</v>
      </c>
      <c r="C8" s="5"/>
      <c r="D8" s="16"/>
      <c r="E8" s="16"/>
      <c r="F8" s="16"/>
      <c r="G8" s="15"/>
    </row>
    <row r="9" spans="1:8" x14ac:dyDescent="0.25">
      <c r="A9" s="10">
        <v>2</v>
      </c>
      <c r="B9" s="17"/>
      <c r="C9" s="5"/>
      <c r="D9" s="16"/>
      <c r="E9" s="16"/>
      <c r="F9" s="16"/>
      <c r="G9" s="15"/>
    </row>
    <row r="10" spans="1:8" x14ac:dyDescent="0.25">
      <c r="A10" s="10">
        <v>3</v>
      </c>
      <c r="B10" s="17"/>
      <c r="C10" s="5"/>
      <c r="D10" s="6"/>
      <c r="E10" s="16"/>
      <c r="F10" s="16"/>
      <c r="G10" s="15"/>
    </row>
    <row r="11" spans="1:8" x14ac:dyDescent="0.25">
      <c r="A11" s="10">
        <v>4</v>
      </c>
      <c r="B11" s="14"/>
      <c r="C11" s="5"/>
      <c r="D11" s="13"/>
      <c r="E11" s="12"/>
      <c r="F11" s="16"/>
      <c r="G11" s="11"/>
    </row>
    <row r="12" spans="1:8" x14ac:dyDescent="0.25">
      <c r="A12" s="10">
        <v>5</v>
      </c>
      <c r="B12" s="2"/>
      <c r="C12" s="4"/>
      <c r="D12" s="3"/>
      <c r="E12" s="7"/>
      <c r="F12" s="7"/>
      <c r="G12" s="2"/>
    </row>
    <row r="13" spans="1:8" x14ac:dyDescent="0.25">
      <c r="A13" s="10">
        <v>6</v>
      </c>
      <c r="B13" s="8"/>
      <c r="C13" s="4"/>
      <c r="D13" s="3"/>
      <c r="E13" s="7"/>
      <c r="F13" s="7"/>
      <c r="G13" s="7"/>
    </row>
  </sheetData>
  <mergeCells count="6">
    <mergeCell ref="A6:G6"/>
    <mergeCell ref="A1:G1"/>
    <mergeCell ref="A5:G5"/>
    <mergeCell ref="A2:G2"/>
    <mergeCell ref="A3:G3"/>
    <mergeCell ref="A4:G4"/>
  </mergeCells>
  <pageMargins left="0.7" right="0.7" top="0.75" bottom="0.7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Информация о Чемпионате</vt:lpstr>
      <vt:lpstr>Общая инфраструктура</vt:lpstr>
      <vt:lpstr>Рабочее место конкурсантов</vt:lpstr>
      <vt:lpstr>Расходные материалы</vt:lpstr>
      <vt:lpstr>Личный инструмент участника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Vector</dc:creator>
  <cp:lastModifiedBy>admin</cp:lastModifiedBy>
  <cp:lastPrinted>2024-02-10T14:27:59Z</cp:lastPrinted>
  <dcterms:created xsi:type="dcterms:W3CDTF">2023-01-11T12:24:27Z</dcterms:created>
  <dcterms:modified xsi:type="dcterms:W3CDTF">2025-01-18T08:26:48Z</dcterms:modified>
</cp:coreProperties>
</file>